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7149\"/>
    </mc:Choice>
  </mc:AlternateContent>
  <bookViews>
    <workbookView xWindow="0" yWindow="0" windowWidth="28800" windowHeight="1203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7" i="1" l="1"/>
  <c r="F87" i="1"/>
  <c r="L86" i="1"/>
  <c r="E80" i="1"/>
  <c r="E78" i="1" s="1"/>
  <c r="E79" i="1"/>
  <c r="E68" i="1" s="1"/>
  <c r="E67" i="1" s="1"/>
  <c r="N78" i="1"/>
  <c r="M78" i="1"/>
  <c r="L78" i="1"/>
  <c r="G78" i="1"/>
  <c r="F78" i="1"/>
  <c r="E74" i="1"/>
  <c r="E70" i="1" s="1"/>
  <c r="E87" i="1" s="1"/>
  <c r="E73" i="1"/>
  <c r="E72" i="1"/>
  <c r="N71" i="1"/>
  <c r="M71" i="1"/>
  <c r="L71" i="1"/>
  <c r="G71" i="1"/>
  <c r="F71" i="1"/>
  <c r="E71" i="1"/>
  <c r="N70" i="1"/>
  <c r="M70" i="1"/>
  <c r="M87" i="1" s="1"/>
  <c r="L70" i="1"/>
  <c r="L87" i="1" s="1"/>
  <c r="G70" i="1"/>
  <c r="G87" i="1" s="1"/>
  <c r="F70" i="1"/>
  <c r="N69" i="1"/>
  <c r="N86" i="1" s="1"/>
  <c r="M69" i="1"/>
  <c r="M86" i="1" s="1"/>
  <c r="L69" i="1"/>
  <c r="G69" i="1"/>
  <c r="G86" i="1" s="1"/>
  <c r="F69" i="1"/>
  <c r="F86" i="1" s="1"/>
  <c r="E69" i="1"/>
  <c r="E86" i="1" s="1"/>
  <c r="N68" i="1"/>
  <c r="M68" i="1"/>
  <c r="L68" i="1"/>
  <c r="L67" i="1" s="1"/>
  <c r="G68" i="1"/>
  <c r="G67" i="1" s="1"/>
  <c r="F68" i="1"/>
  <c r="N67" i="1"/>
  <c r="M67" i="1"/>
  <c r="F67" i="1"/>
  <c r="E63" i="1"/>
  <c r="N62" i="1"/>
  <c r="M62" i="1"/>
  <c r="M61" i="1" s="1"/>
  <c r="M60" i="1" s="1"/>
  <c r="L62" i="1"/>
  <c r="L61" i="1" s="1"/>
  <c r="L60" i="1" s="1"/>
  <c r="G62" i="1"/>
  <c r="F62" i="1"/>
  <c r="E62" i="1"/>
  <c r="E61" i="1" s="1"/>
  <c r="E60" i="1" s="1"/>
  <c r="N61" i="1"/>
  <c r="N60" i="1" s="1"/>
  <c r="G61" i="1"/>
  <c r="G60" i="1" s="1"/>
  <c r="F61" i="1"/>
  <c r="F60" i="1" s="1"/>
  <c r="G56" i="1"/>
  <c r="E56" i="1" s="1"/>
  <c r="E55" i="1" s="1"/>
  <c r="N55" i="1"/>
  <c r="M55" i="1"/>
  <c r="L55" i="1"/>
  <c r="F55" i="1"/>
  <c r="E51" i="1"/>
  <c r="E50" i="1" s="1"/>
  <c r="N50" i="1"/>
  <c r="M50" i="1"/>
  <c r="L50" i="1"/>
  <c r="G50" i="1"/>
  <c r="F50" i="1"/>
  <c r="G46" i="1"/>
  <c r="G44" i="1" s="1"/>
  <c r="N45" i="1"/>
  <c r="M45" i="1"/>
  <c r="L45" i="1"/>
  <c r="G45" i="1"/>
  <c r="E46" i="1" s="1"/>
  <c r="E45" i="1" s="1"/>
  <c r="F45" i="1"/>
  <c r="N44" i="1"/>
  <c r="N43" i="1" s="1"/>
  <c r="M44" i="1"/>
  <c r="M43" i="1" s="1"/>
  <c r="L44" i="1"/>
  <c r="F44" i="1"/>
  <c r="F43" i="1" s="1"/>
  <c r="L43" i="1"/>
  <c r="G39" i="1"/>
  <c r="G37" i="1" s="1"/>
  <c r="G36" i="1" s="1"/>
  <c r="E39" i="1"/>
  <c r="E38" i="1" s="1"/>
  <c r="N38" i="1"/>
  <c r="M38" i="1"/>
  <c r="L38" i="1"/>
  <c r="G38" i="1"/>
  <c r="F38" i="1"/>
  <c r="M37" i="1"/>
  <c r="M36" i="1" s="1"/>
  <c r="L37" i="1"/>
  <c r="L36" i="1" s="1"/>
  <c r="F37" i="1"/>
  <c r="N36" i="1"/>
  <c r="F36" i="1"/>
  <c r="E32" i="1"/>
  <c r="N31" i="1"/>
  <c r="M31" i="1"/>
  <c r="L31" i="1"/>
  <c r="G31" i="1"/>
  <c r="F31" i="1"/>
  <c r="E31" i="1"/>
  <c r="G27" i="1"/>
  <c r="E27" i="1" s="1"/>
  <c r="E26" i="1" s="1"/>
  <c r="N26" i="1"/>
  <c r="M26" i="1"/>
  <c r="L26" i="1"/>
  <c r="F26" i="1"/>
  <c r="E22" i="1"/>
  <c r="N21" i="1"/>
  <c r="M21" i="1"/>
  <c r="L21" i="1"/>
  <c r="G21" i="1"/>
  <c r="F21" i="1"/>
  <c r="E21" i="1"/>
  <c r="G17" i="1"/>
  <c r="E17" i="1" s="1"/>
  <c r="N16" i="1"/>
  <c r="M16" i="1"/>
  <c r="L16" i="1"/>
  <c r="F16" i="1"/>
  <c r="E12" i="1"/>
  <c r="E9" i="1" s="1"/>
  <c r="E11" i="1"/>
  <c r="N10" i="1"/>
  <c r="M10" i="1"/>
  <c r="M7" i="1" s="1"/>
  <c r="L10" i="1"/>
  <c r="E10" i="1" s="1"/>
  <c r="G10" i="1"/>
  <c r="F10" i="1"/>
  <c r="N9" i="1"/>
  <c r="M9" i="1"/>
  <c r="L9" i="1"/>
  <c r="G9" i="1"/>
  <c r="F9" i="1"/>
  <c r="N8" i="1"/>
  <c r="M8" i="1"/>
  <c r="M85" i="1" s="1"/>
  <c r="M84" i="1" s="1"/>
  <c r="L8" i="1"/>
  <c r="L85" i="1" s="1"/>
  <c r="L84" i="1" s="1"/>
  <c r="F8" i="1"/>
  <c r="N7" i="1"/>
  <c r="F7" i="1"/>
  <c r="E44" i="1" l="1"/>
  <c r="E43" i="1" s="1"/>
  <c r="G43" i="1"/>
  <c r="F85" i="1"/>
  <c r="F84" i="1" s="1"/>
  <c r="E37" i="1"/>
  <c r="E36" i="1" s="1"/>
  <c r="N85" i="1"/>
  <c r="N84" i="1" s="1"/>
  <c r="L7" i="1"/>
  <c r="G26" i="1"/>
  <c r="G8" i="1"/>
  <c r="G16" i="1"/>
  <c r="G55" i="1"/>
  <c r="G7" i="1" l="1"/>
  <c r="E7" i="1" s="1"/>
  <c r="E16" i="1"/>
  <c r="G85" i="1"/>
  <c r="G84" i="1" s="1"/>
  <c r="E8" i="1"/>
  <c r="E85" i="1" s="1"/>
  <c r="E84" i="1" s="1"/>
</calcChain>
</file>

<file path=xl/sharedStrings.xml><?xml version="1.0" encoding="utf-8"?>
<sst xmlns="http://schemas.openxmlformats.org/spreadsheetml/2006/main" count="300" uniqueCount="83">
  <si>
    <t>№№ п/п</t>
  </si>
  <si>
    <t>Источники финансирования</t>
  </si>
  <si>
    <t>Объем финансирования по годам, (тыс. руб.)</t>
  </si>
  <si>
    <t>Ответственный за выполнение мероприятия подпрограммы</t>
  </si>
  <si>
    <t>1.</t>
  </si>
  <si>
    <t>2023-2027</t>
  </si>
  <si>
    <t>Средства бюджета Московской области</t>
  </si>
  <si>
    <t>Средства бюджета го Домодедово</t>
  </si>
  <si>
    <t>1.1.</t>
  </si>
  <si>
    <t>x</t>
  </si>
  <si>
    <t>Всего</t>
  </si>
  <si>
    <t>2023 год</t>
  </si>
  <si>
    <t>Итого 2024-й год</t>
  </si>
  <si>
    <t>В том числе :</t>
  </si>
  <si>
    <t>2025 год</t>
  </si>
  <si>
    <t>2026 год</t>
  </si>
  <si>
    <t>2027 год</t>
  </si>
  <si>
    <t xml:space="preserve">1                                                                  квартал
</t>
  </si>
  <si>
    <t>1 полугодие</t>
  </si>
  <si>
    <t>9 месяцев</t>
  </si>
  <si>
    <t>12 месяцев</t>
  </si>
  <si>
    <t>2.</t>
  </si>
  <si>
    <t>2.1.</t>
  </si>
  <si>
    <t>_</t>
  </si>
  <si>
    <t>Всего, в том числе</t>
  </si>
  <si>
    <t>Средства Федерального бюджета</t>
  </si>
  <si>
    <t>Внебюджетные источники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</si>
  <si>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</si>
  <si>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Мероприятия по реализации подпрограммы</t>
  </si>
  <si>
    <t>Срок исполнения мероприятия</t>
  </si>
  <si>
    <t>(годы)</t>
  </si>
  <si>
    <t>(тыс. руб.)</t>
  </si>
  <si>
    <t>2024 год</t>
  </si>
  <si>
    <t>Основное мероприятие 01. Информационная инфраструктура</t>
  </si>
  <si>
    <t>Итого, в том числе: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</si>
  <si>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</si>
  <si>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инфраструктуры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</si>
  <si>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</si>
  <si>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</si>
  <si>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</si>
  <si>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</si>
  <si>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</si>
  <si>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</si>
  <si>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</si>
  <si>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</si>
  <si>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</si>
  <si>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</si>
  <si>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</si>
  <si>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</si>
  <si>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</si>
  <si>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</si>
  <si>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</si>
  <si>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</si>
  <si>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</si>
  <si>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</si>
  <si>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</si>
  <si>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</si>
  <si>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</si>
  <si>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</si>
  <si>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</si>
  <si>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</si>
  <si>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</si>
  <si>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</si>
  <si>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</si>
  <si>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</si>
  <si>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</si>
  <si>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</si>
  <si>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</si>
  <si>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</si>
  <si>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</si>
  <si>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</si>
  <si>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</si>
  <si>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</si>
  <si>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</si>
  <si>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</si>
  <si>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</si>
  <si>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</si>
  <si>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</si>
  <si>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5.2.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</si>
  <si>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</si>
  <si>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</si>
  <si>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ИТОГО по подпрограмме II</t>
  </si>
  <si>
    <t>Приложение №2 к постановлению Администрации городского округа Домодедово от 16.12.2024 № 7149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</si>
</sst>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>
      <protection locked="0"/>
    </xf>
  </cellStyleXfs>
  <cellXfs count="6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2" borderId="10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workbookViewId="0">
      <selection activeCell="F4" sqref="F4:N4"/>
    </sheetView>
  </sheetViews>
  <sheetFormatPr defaultRowHeight="15" x14ac:dyDescent="0.25"/>
  <cols>
    <col min="1" max="1" width="6.42578125" style="15" customWidth="1"/>
    <col min="2" max="2" width="37.85546875" style="15" customWidth="1"/>
    <col min="3" max="3" width="9.140625" style="15"/>
    <col min="4" max="4" width="13.42578125" style="15" customWidth="1"/>
    <col min="5" max="14" width="9.140625" style="15"/>
    <col min="15" max="15" width="13.7109375" style="15" customWidth="1"/>
    <col min="16" max="16384" width="9.140625" style="15"/>
  </cols>
  <sheetData>
    <row r="1" spans="1:15" ht="43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63" t="s">
        <v>82</v>
      </c>
      <c r="L1" s="64"/>
      <c r="M1" s="64"/>
      <c r="N1" s="64"/>
      <c r="O1" s="64"/>
    </row>
    <row r="2" spans="1:15" ht="46.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64"/>
      <c r="L2" s="64"/>
      <c r="M2" s="64"/>
      <c r="N2" s="64"/>
      <c r="O2" s="64"/>
    </row>
    <row r="3" spans="1:15" x14ac:dyDescent="0.25">
      <c r="A3" s="60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45" x14ac:dyDescent="0.25">
      <c r="A4" s="21" t="s">
        <v>0</v>
      </c>
      <c r="B4" s="21" t="s">
        <v>28</v>
      </c>
      <c r="C4" s="4" t="s">
        <v>29</v>
      </c>
      <c r="D4" s="16" t="s">
        <v>1</v>
      </c>
      <c r="E4" s="5" t="s">
        <v>10</v>
      </c>
      <c r="F4" s="59" t="s">
        <v>2</v>
      </c>
      <c r="G4" s="30"/>
      <c r="H4" s="30"/>
      <c r="I4" s="30"/>
      <c r="J4" s="30"/>
      <c r="K4" s="30"/>
      <c r="L4" s="30"/>
      <c r="M4" s="30"/>
      <c r="N4" s="31"/>
      <c r="O4" s="26" t="s">
        <v>3</v>
      </c>
    </row>
    <row r="5" spans="1:15" x14ac:dyDescent="0.25">
      <c r="A5" s="18"/>
      <c r="B5" s="3"/>
      <c r="C5" s="4" t="s">
        <v>30</v>
      </c>
      <c r="D5" s="3"/>
      <c r="E5" s="5" t="s">
        <v>31</v>
      </c>
      <c r="F5" s="20" t="s">
        <v>11</v>
      </c>
      <c r="G5" s="32" t="s">
        <v>32</v>
      </c>
      <c r="H5" s="30"/>
      <c r="I5" s="30"/>
      <c r="J5" s="30"/>
      <c r="K5" s="31"/>
      <c r="L5" s="4" t="s">
        <v>14</v>
      </c>
      <c r="M5" s="4" t="s">
        <v>15</v>
      </c>
      <c r="N5" s="4" t="s">
        <v>16</v>
      </c>
      <c r="O5" s="28"/>
    </row>
    <row r="6" spans="1:15" x14ac:dyDescent="0.25">
      <c r="A6" s="5">
        <v>1</v>
      </c>
      <c r="B6" s="5">
        <v>2</v>
      </c>
      <c r="C6" s="4">
        <v>3</v>
      </c>
      <c r="D6" s="4">
        <v>4</v>
      </c>
      <c r="E6" s="5">
        <v>5</v>
      </c>
      <c r="F6" s="22">
        <v>6</v>
      </c>
      <c r="G6" s="59">
        <v>7</v>
      </c>
      <c r="H6" s="30"/>
      <c r="I6" s="30"/>
      <c r="J6" s="30"/>
      <c r="K6" s="31"/>
      <c r="L6" s="5">
        <v>8</v>
      </c>
      <c r="M6" s="5">
        <v>9</v>
      </c>
      <c r="N6" s="5">
        <v>10</v>
      </c>
      <c r="O6" s="4">
        <v>11</v>
      </c>
    </row>
    <row r="7" spans="1:15" ht="22.5" x14ac:dyDescent="0.25">
      <c r="A7" s="45" t="s">
        <v>4</v>
      </c>
      <c r="B7" s="57" t="s">
        <v>33</v>
      </c>
      <c r="C7" s="16" t="s">
        <v>5</v>
      </c>
      <c r="D7" s="4" t="s">
        <v>34</v>
      </c>
      <c r="E7" s="6">
        <f>SUM(F7:M7)</f>
        <v>71500.3</v>
      </c>
      <c r="F7" s="23">
        <f>F10+F16+F21+F26+F31</f>
        <v>17082.099999999999</v>
      </c>
      <c r="G7" s="62">
        <f t="shared" ref="G7:G8" si="0">G10+G16+G21+G26+G31</f>
        <v>17934.2</v>
      </c>
      <c r="H7" s="30"/>
      <c r="I7" s="30"/>
      <c r="J7" s="30"/>
      <c r="K7" s="31"/>
      <c r="L7" s="6">
        <f t="shared" ref="L7:N8" si="1">L10+L16+L21+L26+L31</f>
        <v>18242</v>
      </c>
      <c r="M7" s="6">
        <f t="shared" si="1"/>
        <v>18242</v>
      </c>
      <c r="N7" s="6">
        <f t="shared" si="1"/>
        <v>0</v>
      </c>
      <c r="O7" s="16"/>
    </row>
    <row r="8" spans="1:15" ht="33.75" x14ac:dyDescent="0.25">
      <c r="A8" s="46"/>
      <c r="B8" s="55"/>
      <c r="C8" s="13"/>
      <c r="D8" s="4" t="s">
        <v>7</v>
      </c>
      <c r="E8" s="14">
        <f>SUM(F8:M8)</f>
        <v>71500.3</v>
      </c>
      <c r="F8" s="19">
        <f>F11+F17+F22+F27+F32</f>
        <v>17082.099999999999</v>
      </c>
      <c r="G8" s="29">
        <f t="shared" si="0"/>
        <v>17934.2</v>
      </c>
      <c r="H8" s="30"/>
      <c r="I8" s="30"/>
      <c r="J8" s="30"/>
      <c r="K8" s="31"/>
      <c r="L8" s="14">
        <f t="shared" si="1"/>
        <v>18242</v>
      </c>
      <c r="M8" s="14">
        <f t="shared" si="1"/>
        <v>18242</v>
      </c>
      <c r="N8" s="14">
        <f t="shared" si="1"/>
        <v>0</v>
      </c>
      <c r="O8" s="13"/>
    </row>
    <row r="9" spans="1:15" ht="22.5" x14ac:dyDescent="0.25">
      <c r="A9" s="47"/>
      <c r="B9" s="56"/>
      <c r="C9" s="3"/>
      <c r="D9" s="4" t="s">
        <v>26</v>
      </c>
      <c r="E9" s="14">
        <f t="shared" ref="E9:G9" si="2">E12</f>
        <v>0</v>
      </c>
      <c r="F9" s="19">
        <f t="shared" si="2"/>
        <v>0</v>
      </c>
      <c r="G9" s="29">
        <f t="shared" si="2"/>
        <v>0</v>
      </c>
      <c r="H9" s="30"/>
      <c r="I9" s="30"/>
      <c r="J9" s="30"/>
      <c r="K9" s="31"/>
      <c r="L9" s="14">
        <f t="shared" ref="L9:N9" si="3">L12</f>
        <v>0</v>
      </c>
      <c r="M9" s="14">
        <f t="shared" si="3"/>
        <v>0</v>
      </c>
      <c r="N9" s="14">
        <f t="shared" si="3"/>
        <v>0</v>
      </c>
      <c r="O9" s="3"/>
    </row>
    <row r="10" spans="1:15" ht="22.5" x14ac:dyDescent="0.25">
      <c r="A10" s="45" t="s">
        <v>8</v>
      </c>
      <c r="B10" s="36" t="s">
        <v>35</v>
      </c>
      <c r="C10" s="16" t="s">
        <v>5</v>
      </c>
      <c r="D10" s="4" t="s">
        <v>34</v>
      </c>
      <c r="E10" s="14">
        <f>SUM(F10:M10)</f>
        <v>0</v>
      </c>
      <c r="F10" s="19">
        <f>SUM(F11:F12)</f>
        <v>0</v>
      </c>
      <c r="G10" s="29">
        <f t="shared" ref="G10" si="4">SUM(G11:G12)</f>
        <v>0</v>
      </c>
      <c r="H10" s="30"/>
      <c r="I10" s="30"/>
      <c r="J10" s="30"/>
      <c r="K10" s="31"/>
      <c r="L10" s="14">
        <f t="shared" ref="L10:N10" si="5">SUM(L11:L12)</f>
        <v>0</v>
      </c>
      <c r="M10" s="14">
        <f t="shared" si="5"/>
        <v>0</v>
      </c>
      <c r="N10" s="14">
        <f t="shared" si="5"/>
        <v>0</v>
      </c>
      <c r="O10" s="26" t="s">
        <v>36</v>
      </c>
    </row>
    <row r="11" spans="1:15" ht="33.75" x14ac:dyDescent="0.25">
      <c r="A11" s="46"/>
      <c r="B11" s="37"/>
      <c r="C11" s="13"/>
      <c r="D11" s="4" t="s">
        <v>7</v>
      </c>
      <c r="E11" s="14">
        <f>SUM(F11:M11)</f>
        <v>0</v>
      </c>
      <c r="F11" s="19">
        <v>0</v>
      </c>
      <c r="G11" s="29">
        <v>0</v>
      </c>
      <c r="H11" s="30"/>
      <c r="I11" s="30"/>
      <c r="J11" s="30"/>
      <c r="K11" s="31"/>
      <c r="L11" s="14">
        <v>0</v>
      </c>
      <c r="M11" s="14">
        <v>0</v>
      </c>
      <c r="N11" s="14">
        <v>0</v>
      </c>
      <c r="O11" s="27"/>
    </row>
    <row r="12" spans="1:15" ht="22.5" x14ac:dyDescent="0.25">
      <c r="A12" s="46"/>
      <c r="B12" s="38"/>
      <c r="C12" s="3"/>
      <c r="D12" s="4" t="s">
        <v>26</v>
      </c>
      <c r="E12" s="14">
        <f>SUM(F12:M12)</f>
        <v>0</v>
      </c>
      <c r="F12" s="19">
        <v>0</v>
      </c>
      <c r="G12" s="29">
        <v>0</v>
      </c>
      <c r="H12" s="30"/>
      <c r="I12" s="30"/>
      <c r="J12" s="30"/>
      <c r="K12" s="31"/>
      <c r="L12" s="14">
        <v>0</v>
      </c>
      <c r="M12" s="14">
        <v>0</v>
      </c>
      <c r="N12" s="14">
        <v>0</v>
      </c>
      <c r="O12" s="27"/>
    </row>
    <row r="13" spans="1:15" x14ac:dyDescent="0.25">
      <c r="A13" s="46"/>
      <c r="B13" s="36" t="s">
        <v>37</v>
      </c>
      <c r="C13" s="16" t="s">
        <v>9</v>
      </c>
      <c r="D13" s="16" t="s">
        <v>9</v>
      </c>
      <c r="E13" s="39" t="s">
        <v>10</v>
      </c>
      <c r="F13" s="39" t="s">
        <v>11</v>
      </c>
      <c r="G13" s="40" t="s">
        <v>12</v>
      </c>
      <c r="H13" s="42" t="s">
        <v>13</v>
      </c>
      <c r="I13" s="43"/>
      <c r="J13" s="43"/>
      <c r="K13" s="44"/>
      <c r="L13" s="7" t="s">
        <v>14</v>
      </c>
      <c r="M13" s="7" t="s">
        <v>15</v>
      </c>
      <c r="N13" s="7" t="s">
        <v>16</v>
      </c>
      <c r="O13" s="27"/>
    </row>
    <row r="14" spans="1:15" ht="24.75" x14ac:dyDescent="0.25">
      <c r="A14" s="46"/>
      <c r="B14" s="37"/>
      <c r="C14" s="17"/>
      <c r="D14" s="17"/>
      <c r="E14" s="28"/>
      <c r="F14" s="28"/>
      <c r="G14" s="41"/>
      <c r="H14" s="8" t="s">
        <v>17</v>
      </c>
      <c r="I14" s="8" t="s">
        <v>18</v>
      </c>
      <c r="J14" s="8" t="s">
        <v>19</v>
      </c>
      <c r="K14" s="8" t="s">
        <v>20</v>
      </c>
      <c r="L14" s="9"/>
      <c r="M14" s="9"/>
      <c r="N14" s="9"/>
      <c r="O14" s="27"/>
    </row>
    <row r="15" spans="1:15" x14ac:dyDescent="0.25">
      <c r="A15" s="47"/>
      <c r="B15" s="38"/>
      <c r="C15" s="18"/>
      <c r="D15" s="18"/>
      <c r="E15" s="10">
        <v>100</v>
      </c>
      <c r="F15" s="10">
        <v>100</v>
      </c>
      <c r="G15" s="10">
        <v>98</v>
      </c>
      <c r="H15" s="10">
        <v>98</v>
      </c>
      <c r="I15" s="10">
        <v>98</v>
      </c>
      <c r="J15" s="10">
        <v>98</v>
      </c>
      <c r="K15" s="10">
        <v>98</v>
      </c>
      <c r="L15" s="10">
        <v>98</v>
      </c>
      <c r="M15" s="10">
        <v>98</v>
      </c>
      <c r="N15" s="10">
        <v>98</v>
      </c>
      <c r="O15" s="28"/>
    </row>
    <row r="16" spans="1:15" ht="22.5" x14ac:dyDescent="0.25">
      <c r="A16" s="45" t="s">
        <v>38</v>
      </c>
      <c r="B16" s="36" t="s">
        <v>39</v>
      </c>
      <c r="C16" s="16" t="s">
        <v>5</v>
      </c>
      <c r="D16" s="4" t="s">
        <v>34</v>
      </c>
      <c r="E16" s="14">
        <f>SUM(F16:M16)</f>
        <v>18313.2</v>
      </c>
      <c r="F16" s="19">
        <f>SUM(F17)</f>
        <v>4600</v>
      </c>
      <c r="G16" s="29">
        <f t="shared" ref="G16:N16" si="6">SUM(G17)</f>
        <v>4099.2</v>
      </c>
      <c r="H16" s="30"/>
      <c r="I16" s="30"/>
      <c r="J16" s="30"/>
      <c r="K16" s="31"/>
      <c r="L16" s="14">
        <f t="shared" si="6"/>
        <v>4807</v>
      </c>
      <c r="M16" s="14">
        <f t="shared" si="6"/>
        <v>4807</v>
      </c>
      <c r="N16" s="14">
        <f t="shared" si="6"/>
        <v>0</v>
      </c>
      <c r="O16" s="26" t="s">
        <v>40</v>
      </c>
    </row>
    <row r="17" spans="1:15" ht="33.75" x14ac:dyDescent="0.25">
      <c r="A17" s="46"/>
      <c r="B17" s="38"/>
      <c r="C17" s="3"/>
      <c r="D17" s="4" t="s">
        <v>7</v>
      </c>
      <c r="E17" s="14">
        <f>SUM(F17:M17)</f>
        <v>18313.2</v>
      </c>
      <c r="F17" s="19">
        <v>4600</v>
      </c>
      <c r="G17" s="29">
        <f>4519.2-200-220</f>
        <v>4099.2</v>
      </c>
      <c r="H17" s="30"/>
      <c r="I17" s="30"/>
      <c r="J17" s="30"/>
      <c r="K17" s="31"/>
      <c r="L17" s="14">
        <v>4807</v>
      </c>
      <c r="M17" s="14">
        <v>4807</v>
      </c>
      <c r="N17" s="14">
        <v>0</v>
      </c>
      <c r="O17" s="27"/>
    </row>
    <row r="18" spans="1:15" x14ac:dyDescent="0.25">
      <c r="A18" s="46"/>
      <c r="B18" s="36" t="s">
        <v>41</v>
      </c>
      <c r="C18" s="16" t="s">
        <v>9</v>
      </c>
      <c r="D18" s="16" t="s">
        <v>9</v>
      </c>
      <c r="E18" s="39" t="s">
        <v>10</v>
      </c>
      <c r="F18" s="39" t="s">
        <v>11</v>
      </c>
      <c r="G18" s="40" t="s">
        <v>12</v>
      </c>
      <c r="H18" s="42" t="s">
        <v>13</v>
      </c>
      <c r="I18" s="43"/>
      <c r="J18" s="43"/>
      <c r="K18" s="44"/>
      <c r="L18" s="7" t="s">
        <v>14</v>
      </c>
      <c r="M18" s="7" t="s">
        <v>15</v>
      </c>
      <c r="N18" s="7" t="s">
        <v>16</v>
      </c>
      <c r="O18" s="27"/>
    </row>
    <row r="19" spans="1:15" ht="24.75" x14ac:dyDescent="0.25">
      <c r="A19" s="46"/>
      <c r="B19" s="37"/>
      <c r="C19" s="17"/>
      <c r="D19" s="17"/>
      <c r="E19" s="28"/>
      <c r="F19" s="28"/>
      <c r="G19" s="41"/>
      <c r="H19" s="8" t="s">
        <v>17</v>
      </c>
      <c r="I19" s="8" t="s">
        <v>18</v>
      </c>
      <c r="J19" s="8" t="s">
        <v>19</v>
      </c>
      <c r="K19" s="8" t="s">
        <v>20</v>
      </c>
      <c r="L19" s="9"/>
      <c r="M19" s="9"/>
      <c r="N19" s="9"/>
      <c r="O19" s="27"/>
    </row>
    <row r="20" spans="1:15" x14ac:dyDescent="0.25">
      <c r="A20" s="47"/>
      <c r="B20" s="38"/>
      <c r="C20" s="18"/>
      <c r="D20" s="18"/>
      <c r="E20" s="10">
        <v>100</v>
      </c>
      <c r="F20" s="10">
        <v>100</v>
      </c>
      <c r="G20" s="10">
        <v>100</v>
      </c>
      <c r="H20" s="10">
        <v>100</v>
      </c>
      <c r="I20" s="10">
        <v>100</v>
      </c>
      <c r="J20" s="10">
        <v>100</v>
      </c>
      <c r="K20" s="10">
        <v>100</v>
      </c>
      <c r="L20" s="10">
        <v>100</v>
      </c>
      <c r="M20" s="10">
        <v>100</v>
      </c>
      <c r="N20" s="10">
        <v>100</v>
      </c>
      <c r="O20" s="27"/>
    </row>
    <row r="21" spans="1:15" ht="22.5" x14ac:dyDescent="0.25">
      <c r="A21" s="45" t="s">
        <v>42</v>
      </c>
      <c r="B21" s="58" t="s">
        <v>43</v>
      </c>
      <c r="C21" s="16" t="s">
        <v>5</v>
      </c>
      <c r="D21" s="4" t="s">
        <v>34</v>
      </c>
      <c r="E21" s="14">
        <f t="shared" ref="E21:N31" si="7">SUM(E22)</f>
        <v>0</v>
      </c>
      <c r="F21" s="19">
        <f t="shared" si="7"/>
        <v>0</v>
      </c>
      <c r="G21" s="29">
        <f t="shared" si="7"/>
        <v>0</v>
      </c>
      <c r="H21" s="30"/>
      <c r="I21" s="30"/>
      <c r="J21" s="30"/>
      <c r="K21" s="31"/>
      <c r="L21" s="14">
        <f t="shared" si="7"/>
        <v>0</v>
      </c>
      <c r="M21" s="14">
        <f t="shared" si="7"/>
        <v>0</v>
      </c>
      <c r="N21" s="14">
        <f t="shared" si="7"/>
        <v>0</v>
      </c>
      <c r="O21" s="27"/>
    </row>
    <row r="22" spans="1:15" ht="33.75" x14ac:dyDescent="0.25">
      <c r="A22" s="46"/>
      <c r="B22" s="38"/>
      <c r="C22" s="3"/>
      <c r="D22" s="4" t="s">
        <v>7</v>
      </c>
      <c r="E22" s="14">
        <f>SUM(F22:M22)</f>
        <v>0</v>
      </c>
      <c r="F22" s="19">
        <v>0</v>
      </c>
      <c r="G22" s="29">
        <v>0</v>
      </c>
      <c r="H22" s="30"/>
      <c r="I22" s="30"/>
      <c r="J22" s="30"/>
      <c r="K22" s="31"/>
      <c r="L22" s="14">
        <v>0</v>
      </c>
      <c r="M22" s="14">
        <v>0</v>
      </c>
      <c r="N22" s="14">
        <v>0</v>
      </c>
      <c r="O22" s="27"/>
    </row>
    <row r="23" spans="1:15" x14ac:dyDescent="0.25">
      <c r="A23" s="46"/>
      <c r="B23" s="36" t="s">
        <v>44</v>
      </c>
      <c r="C23" s="16" t="s">
        <v>9</v>
      </c>
      <c r="D23" s="16" t="s">
        <v>9</v>
      </c>
      <c r="E23" s="39" t="s">
        <v>10</v>
      </c>
      <c r="F23" s="39" t="s">
        <v>11</v>
      </c>
      <c r="G23" s="40" t="s">
        <v>12</v>
      </c>
      <c r="H23" s="42" t="s">
        <v>13</v>
      </c>
      <c r="I23" s="43"/>
      <c r="J23" s="43"/>
      <c r="K23" s="44"/>
      <c r="L23" s="7" t="s">
        <v>14</v>
      </c>
      <c r="M23" s="7" t="s">
        <v>15</v>
      </c>
      <c r="N23" s="7" t="s">
        <v>16</v>
      </c>
      <c r="O23" s="27"/>
    </row>
    <row r="24" spans="1:15" ht="24.75" x14ac:dyDescent="0.25">
      <c r="A24" s="46"/>
      <c r="B24" s="37"/>
      <c r="C24" s="17"/>
      <c r="D24" s="17"/>
      <c r="E24" s="28"/>
      <c r="F24" s="28"/>
      <c r="G24" s="41"/>
      <c r="H24" s="8" t="s">
        <v>17</v>
      </c>
      <c r="I24" s="8" t="s">
        <v>18</v>
      </c>
      <c r="J24" s="8" t="s">
        <v>19</v>
      </c>
      <c r="K24" s="8" t="s">
        <v>20</v>
      </c>
      <c r="L24" s="9"/>
      <c r="M24" s="9"/>
      <c r="N24" s="9"/>
      <c r="O24" s="27"/>
    </row>
    <row r="25" spans="1:15" x14ac:dyDescent="0.25">
      <c r="A25" s="47"/>
      <c r="B25" s="38"/>
      <c r="C25" s="18"/>
      <c r="D25" s="18"/>
      <c r="E25" s="10">
        <v>100</v>
      </c>
      <c r="F25" s="10">
        <v>100</v>
      </c>
      <c r="G25" s="10">
        <v>100</v>
      </c>
      <c r="H25" s="10">
        <v>100</v>
      </c>
      <c r="I25" s="10">
        <v>100</v>
      </c>
      <c r="J25" s="10">
        <v>100</v>
      </c>
      <c r="K25" s="10">
        <v>100</v>
      </c>
      <c r="L25" s="10">
        <v>100</v>
      </c>
      <c r="M25" s="10">
        <v>100</v>
      </c>
      <c r="N25" s="10">
        <v>100</v>
      </c>
      <c r="O25" s="27"/>
    </row>
    <row r="26" spans="1:15" ht="22.5" x14ac:dyDescent="0.25">
      <c r="A26" s="45" t="s">
        <v>45</v>
      </c>
      <c r="B26" s="36" t="s">
        <v>46</v>
      </c>
      <c r="C26" s="16" t="s">
        <v>5</v>
      </c>
      <c r="D26" s="4" t="s">
        <v>34</v>
      </c>
      <c r="E26" s="14">
        <f t="shared" si="7"/>
        <v>53187.1</v>
      </c>
      <c r="F26" s="19">
        <f t="shared" si="7"/>
        <v>12482.1</v>
      </c>
      <c r="G26" s="29">
        <f t="shared" si="7"/>
        <v>13835</v>
      </c>
      <c r="H26" s="30"/>
      <c r="I26" s="30"/>
      <c r="J26" s="30"/>
      <c r="K26" s="31"/>
      <c r="L26" s="14">
        <f t="shared" si="7"/>
        <v>13435</v>
      </c>
      <c r="M26" s="14">
        <f t="shared" si="7"/>
        <v>13435</v>
      </c>
      <c r="N26" s="14">
        <f t="shared" si="7"/>
        <v>0</v>
      </c>
      <c r="O26" s="27"/>
    </row>
    <row r="27" spans="1:15" ht="33.75" x14ac:dyDescent="0.25">
      <c r="A27" s="46"/>
      <c r="B27" s="38"/>
      <c r="C27" s="3"/>
      <c r="D27" s="4" t="s">
        <v>7</v>
      </c>
      <c r="E27" s="14">
        <f>SUM(F27:M27)</f>
        <v>53187.1</v>
      </c>
      <c r="F27" s="19">
        <v>12482.1</v>
      </c>
      <c r="G27" s="29">
        <f>13435+400</f>
        <v>13835</v>
      </c>
      <c r="H27" s="30"/>
      <c r="I27" s="30"/>
      <c r="J27" s="30"/>
      <c r="K27" s="31"/>
      <c r="L27" s="14">
        <v>13435</v>
      </c>
      <c r="M27" s="14">
        <v>13435</v>
      </c>
      <c r="N27" s="14">
        <v>0</v>
      </c>
      <c r="O27" s="27"/>
    </row>
    <row r="28" spans="1:15" x14ac:dyDescent="0.25">
      <c r="A28" s="46"/>
      <c r="B28" s="36" t="s">
        <v>47</v>
      </c>
      <c r="C28" s="16" t="s">
        <v>9</v>
      </c>
      <c r="D28" s="16" t="s">
        <v>9</v>
      </c>
      <c r="E28" s="39" t="s">
        <v>10</v>
      </c>
      <c r="F28" s="39" t="s">
        <v>11</v>
      </c>
      <c r="G28" s="40" t="s">
        <v>12</v>
      </c>
      <c r="H28" s="42" t="s">
        <v>13</v>
      </c>
      <c r="I28" s="43"/>
      <c r="J28" s="43"/>
      <c r="K28" s="44"/>
      <c r="L28" s="7" t="s">
        <v>14</v>
      </c>
      <c r="M28" s="7" t="s">
        <v>15</v>
      </c>
      <c r="N28" s="7" t="s">
        <v>16</v>
      </c>
      <c r="O28" s="27"/>
    </row>
    <row r="29" spans="1:15" ht="24.75" x14ac:dyDescent="0.25">
      <c r="A29" s="46"/>
      <c r="B29" s="37"/>
      <c r="C29" s="17"/>
      <c r="D29" s="17"/>
      <c r="E29" s="28"/>
      <c r="F29" s="28"/>
      <c r="G29" s="41"/>
      <c r="H29" s="8" t="s">
        <v>17</v>
      </c>
      <c r="I29" s="8" t="s">
        <v>18</v>
      </c>
      <c r="J29" s="8" t="s">
        <v>19</v>
      </c>
      <c r="K29" s="8" t="s">
        <v>20</v>
      </c>
      <c r="L29" s="9"/>
      <c r="M29" s="9"/>
      <c r="N29" s="9"/>
      <c r="O29" s="27"/>
    </row>
    <row r="30" spans="1:15" x14ac:dyDescent="0.25">
      <c r="A30" s="47"/>
      <c r="B30" s="38"/>
      <c r="C30" s="18"/>
      <c r="D30" s="18"/>
      <c r="E30" s="10">
        <v>100</v>
      </c>
      <c r="F30" s="10">
        <v>100</v>
      </c>
      <c r="G30" s="10">
        <v>100</v>
      </c>
      <c r="H30" s="10">
        <v>100</v>
      </c>
      <c r="I30" s="10">
        <v>100</v>
      </c>
      <c r="J30" s="10">
        <v>100</v>
      </c>
      <c r="K30" s="10">
        <v>100</v>
      </c>
      <c r="L30" s="10">
        <v>100</v>
      </c>
      <c r="M30" s="10">
        <v>100</v>
      </c>
      <c r="N30" s="10">
        <v>100</v>
      </c>
      <c r="O30" s="28"/>
    </row>
    <row r="31" spans="1:15" ht="22.5" x14ac:dyDescent="0.25">
      <c r="A31" s="45" t="s">
        <v>48</v>
      </c>
      <c r="B31" s="36" t="s">
        <v>49</v>
      </c>
      <c r="C31" s="16" t="s">
        <v>5</v>
      </c>
      <c r="D31" s="4" t="s">
        <v>34</v>
      </c>
      <c r="E31" s="14">
        <f t="shared" si="7"/>
        <v>0</v>
      </c>
      <c r="F31" s="19">
        <f t="shared" si="7"/>
        <v>0</v>
      </c>
      <c r="G31" s="29">
        <f t="shared" si="7"/>
        <v>0</v>
      </c>
      <c r="H31" s="30"/>
      <c r="I31" s="30"/>
      <c r="J31" s="30"/>
      <c r="K31" s="31"/>
      <c r="L31" s="14">
        <f t="shared" si="7"/>
        <v>0</v>
      </c>
      <c r="M31" s="14">
        <f t="shared" si="7"/>
        <v>0</v>
      </c>
      <c r="N31" s="14">
        <f t="shared" si="7"/>
        <v>0</v>
      </c>
      <c r="O31" s="16" t="s">
        <v>50</v>
      </c>
    </row>
    <row r="32" spans="1:15" ht="33.75" x14ac:dyDescent="0.25">
      <c r="A32" s="46"/>
      <c r="B32" s="38"/>
      <c r="C32" s="3"/>
      <c r="D32" s="4" t="s">
        <v>7</v>
      </c>
      <c r="E32" s="14">
        <f>SUM(F32:M32)</f>
        <v>0</v>
      </c>
      <c r="F32" s="19">
        <v>0</v>
      </c>
      <c r="G32" s="29">
        <v>0</v>
      </c>
      <c r="H32" s="30"/>
      <c r="I32" s="30"/>
      <c r="J32" s="30"/>
      <c r="K32" s="31"/>
      <c r="L32" s="14">
        <v>0</v>
      </c>
      <c r="M32" s="14">
        <v>0</v>
      </c>
      <c r="N32" s="14">
        <v>0</v>
      </c>
      <c r="O32" s="3"/>
    </row>
    <row r="33" spans="1:15" x14ac:dyDescent="0.25">
      <c r="A33" s="46"/>
      <c r="B33" s="36" t="s">
        <v>51</v>
      </c>
      <c r="C33" s="16" t="s">
        <v>9</v>
      </c>
      <c r="D33" s="16" t="s">
        <v>9</v>
      </c>
      <c r="E33" s="39" t="s">
        <v>10</v>
      </c>
      <c r="F33" s="39" t="s">
        <v>11</v>
      </c>
      <c r="G33" s="40" t="s">
        <v>12</v>
      </c>
      <c r="H33" s="42" t="s">
        <v>13</v>
      </c>
      <c r="I33" s="43"/>
      <c r="J33" s="43"/>
      <c r="K33" s="44"/>
      <c r="L33" s="7" t="s">
        <v>14</v>
      </c>
      <c r="M33" s="7" t="s">
        <v>15</v>
      </c>
      <c r="N33" s="7" t="s">
        <v>16</v>
      </c>
      <c r="O33" s="16" t="s">
        <v>9</v>
      </c>
    </row>
    <row r="34" spans="1:15" ht="24.75" x14ac:dyDescent="0.25">
      <c r="A34" s="46"/>
      <c r="B34" s="65"/>
      <c r="C34" s="13"/>
      <c r="D34" s="13"/>
      <c r="E34" s="28"/>
      <c r="F34" s="28"/>
      <c r="G34" s="41"/>
      <c r="H34" s="8" t="s">
        <v>17</v>
      </c>
      <c r="I34" s="8" t="s">
        <v>18</v>
      </c>
      <c r="J34" s="8" t="s">
        <v>19</v>
      </c>
      <c r="K34" s="8" t="s">
        <v>20</v>
      </c>
      <c r="L34" s="7"/>
      <c r="M34" s="7"/>
      <c r="N34" s="7"/>
      <c r="O34" s="13"/>
    </row>
    <row r="35" spans="1:15" x14ac:dyDescent="0.25">
      <c r="A35" s="47"/>
      <c r="B35" s="38"/>
      <c r="C35" s="18"/>
      <c r="D35" s="18"/>
      <c r="E35" s="10">
        <v>100</v>
      </c>
      <c r="F35" s="10">
        <v>100</v>
      </c>
      <c r="G35" s="10">
        <v>100</v>
      </c>
      <c r="H35" s="10">
        <v>100</v>
      </c>
      <c r="I35" s="10">
        <v>100</v>
      </c>
      <c r="J35" s="10">
        <v>100</v>
      </c>
      <c r="K35" s="10">
        <v>100</v>
      </c>
      <c r="L35" s="10">
        <v>100</v>
      </c>
      <c r="M35" s="10">
        <v>100</v>
      </c>
      <c r="N35" s="10">
        <v>100</v>
      </c>
      <c r="O35" s="18"/>
    </row>
    <row r="36" spans="1:15" ht="22.5" x14ac:dyDescent="0.25">
      <c r="A36" s="45" t="s">
        <v>21</v>
      </c>
      <c r="B36" s="54" t="s">
        <v>52</v>
      </c>
      <c r="C36" s="16" t="s">
        <v>5</v>
      </c>
      <c r="D36" s="4" t="s">
        <v>34</v>
      </c>
      <c r="E36" s="14">
        <f t="shared" ref="E36:N36" si="8">E37</f>
        <v>2300</v>
      </c>
      <c r="F36" s="19">
        <f t="shared" si="8"/>
        <v>585</v>
      </c>
      <c r="G36" s="29">
        <f t="shared" si="8"/>
        <v>545</v>
      </c>
      <c r="H36" s="30"/>
      <c r="I36" s="30"/>
      <c r="J36" s="30"/>
      <c r="K36" s="31"/>
      <c r="L36" s="14">
        <f t="shared" si="8"/>
        <v>585</v>
      </c>
      <c r="M36" s="14">
        <f t="shared" si="8"/>
        <v>585</v>
      </c>
      <c r="N36" s="14">
        <f t="shared" si="8"/>
        <v>0</v>
      </c>
      <c r="O36" s="16"/>
    </row>
    <row r="37" spans="1:15" ht="33.75" x14ac:dyDescent="0.25">
      <c r="A37" s="47"/>
      <c r="B37" s="56"/>
      <c r="C37" s="3"/>
      <c r="D37" s="4" t="s">
        <v>7</v>
      </c>
      <c r="E37" s="14">
        <f t="shared" ref="E37:G37" si="9">E39</f>
        <v>2300</v>
      </c>
      <c r="F37" s="19">
        <f t="shared" si="9"/>
        <v>585</v>
      </c>
      <c r="G37" s="29">
        <f t="shared" si="9"/>
        <v>545</v>
      </c>
      <c r="H37" s="30"/>
      <c r="I37" s="30"/>
      <c r="J37" s="30"/>
      <c r="K37" s="31"/>
      <c r="L37" s="14">
        <f t="shared" ref="L37:M37" si="10">L39</f>
        <v>585</v>
      </c>
      <c r="M37" s="14">
        <f t="shared" si="10"/>
        <v>585</v>
      </c>
      <c r="N37" s="14">
        <v>0</v>
      </c>
      <c r="O37" s="3"/>
    </row>
    <row r="38" spans="1:15" ht="22.5" x14ac:dyDescent="0.25">
      <c r="A38" s="45" t="s">
        <v>22</v>
      </c>
      <c r="B38" s="58" t="s">
        <v>53</v>
      </c>
      <c r="C38" s="16" t="s">
        <v>5</v>
      </c>
      <c r="D38" s="4" t="s">
        <v>34</v>
      </c>
      <c r="E38" s="14">
        <f t="shared" ref="E38:N38" si="11">SUM(E39)</f>
        <v>2300</v>
      </c>
      <c r="F38" s="19">
        <f t="shared" si="11"/>
        <v>585</v>
      </c>
      <c r="G38" s="29">
        <f t="shared" si="11"/>
        <v>545</v>
      </c>
      <c r="H38" s="30"/>
      <c r="I38" s="30"/>
      <c r="J38" s="30"/>
      <c r="K38" s="31"/>
      <c r="L38" s="14">
        <f t="shared" si="11"/>
        <v>585</v>
      </c>
      <c r="M38" s="14">
        <f t="shared" si="11"/>
        <v>585</v>
      </c>
      <c r="N38" s="14">
        <f t="shared" si="11"/>
        <v>0</v>
      </c>
      <c r="O38" s="26" t="s">
        <v>54</v>
      </c>
    </row>
    <row r="39" spans="1:15" ht="33.75" x14ac:dyDescent="0.25">
      <c r="A39" s="46"/>
      <c r="B39" s="38"/>
      <c r="C39" s="3"/>
      <c r="D39" s="4" t="s">
        <v>7</v>
      </c>
      <c r="E39" s="14">
        <f>SUM(F39:M39)</f>
        <v>2300</v>
      </c>
      <c r="F39" s="19">
        <v>585</v>
      </c>
      <c r="G39" s="29">
        <f>585-40</f>
        <v>545</v>
      </c>
      <c r="H39" s="30"/>
      <c r="I39" s="30"/>
      <c r="J39" s="30"/>
      <c r="K39" s="31"/>
      <c r="L39" s="14">
        <v>585</v>
      </c>
      <c r="M39" s="14">
        <v>585</v>
      </c>
      <c r="N39" s="14">
        <v>0</v>
      </c>
      <c r="O39" s="27"/>
    </row>
    <row r="40" spans="1:15" x14ac:dyDescent="0.25">
      <c r="A40" s="46"/>
      <c r="B40" s="36" t="s">
        <v>55</v>
      </c>
      <c r="C40" s="16" t="s">
        <v>9</v>
      </c>
      <c r="D40" s="16" t="s">
        <v>9</v>
      </c>
      <c r="E40" s="39" t="s">
        <v>10</v>
      </c>
      <c r="F40" s="39" t="s">
        <v>11</v>
      </c>
      <c r="G40" s="40" t="s">
        <v>12</v>
      </c>
      <c r="H40" s="42" t="s">
        <v>13</v>
      </c>
      <c r="I40" s="43"/>
      <c r="J40" s="43"/>
      <c r="K40" s="44"/>
      <c r="L40" s="7" t="s">
        <v>14</v>
      </c>
      <c r="M40" s="7" t="s">
        <v>15</v>
      </c>
      <c r="N40" s="7" t="s">
        <v>16</v>
      </c>
      <c r="O40" s="27"/>
    </row>
    <row r="41" spans="1:15" ht="24.75" x14ac:dyDescent="0.25">
      <c r="A41" s="46"/>
      <c r="B41" s="37"/>
      <c r="C41" s="17"/>
      <c r="D41" s="17"/>
      <c r="E41" s="28"/>
      <c r="F41" s="28"/>
      <c r="G41" s="41"/>
      <c r="H41" s="8" t="s">
        <v>17</v>
      </c>
      <c r="I41" s="8" t="s">
        <v>18</v>
      </c>
      <c r="J41" s="8" t="s">
        <v>19</v>
      </c>
      <c r="K41" s="8" t="s">
        <v>20</v>
      </c>
      <c r="L41" s="9"/>
      <c r="M41" s="9"/>
      <c r="N41" s="9"/>
      <c r="O41" s="27"/>
    </row>
    <row r="42" spans="1:15" x14ac:dyDescent="0.25">
      <c r="A42" s="47"/>
      <c r="B42" s="38"/>
      <c r="C42" s="18"/>
      <c r="D42" s="18"/>
      <c r="E42" s="10">
        <v>12</v>
      </c>
      <c r="F42" s="10">
        <v>11</v>
      </c>
      <c r="G42" s="10">
        <v>12</v>
      </c>
      <c r="H42" s="10">
        <v>12</v>
      </c>
      <c r="I42" s="10">
        <v>12</v>
      </c>
      <c r="J42" s="10">
        <v>12</v>
      </c>
      <c r="K42" s="10">
        <v>12</v>
      </c>
      <c r="L42" s="10">
        <v>12</v>
      </c>
      <c r="M42" s="10">
        <v>12</v>
      </c>
      <c r="N42" s="10">
        <v>12</v>
      </c>
      <c r="O42" s="28"/>
    </row>
    <row r="43" spans="1:15" ht="22.5" x14ac:dyDescent="0.25">
      <c r="A43" s="45" t="s">
        <v>56</v>
      </c>
      <c r="B43" s="57" t="s">
        <v>57</v>
      </c>
      <c r="C43" s="16" t="s">
        <v>5</v>
      </c>
      <c r="D43" s="4" t="s">
        <v>34</v>
      </c>
      <c r="E43" s="14">
        <f t="shared" ref="E43:N43" si="12">E44</f>
        <v>28779.8</v>
      </c>
      <c r="F43" s="19">
        <f t="shared" si="12"/>
        <v>5895.5</v>
      </c>
      <c r="G43" s="29">
        <f t="shared" si="12"/>
        <v>9734.2999999999993</v>
      </c>
      <c r="H43" s="30"/>
      <c r="I43" s="30"/>
      <c r="J43" s="30"/>
      <c r="K43" s="31"/>
      <c r="L43" s="14">
        <f t="shared" si="12"/>
        <v>6575</v>
      </c>
      <c r="M43" s="14">
        <f t="shared" si="12"/>
        <v>6575</v>
      </c>
      <c r="N43" s="14">
        <f t="shared" si="12"/>
        <v>0</v>
      </c>
      <c r="O43" s="16"/>
    </row>
    <row r="44" spans="1:15" ht="33.75" x14ac:dyDescent="0.25">
      <c r="A44" s="47"/>
      <c r="B44" s="56"/>
      <c r="C44" s="3"/>
      <c r="D44" s="4" t="s">
        <v>7</v>
      </c>
      <c r="E44" s="14">
        <f>SUM(F44:M44)</f>
        <v>28779.8</v>
      </c>
      <c r="F44" s="19">
        <f t="shared" ref="F44:G44" si="13">F46+F51+F56</f>
        <v>5895.5</v>
      </c>
      <c r="G44" s="29">
        <f t="shared" si="13"/>
        <v>9734.2999999999993</v>
      </c>
      <c r="H44" s="30"/>
      <c r="I44" s="30"/>
      <c r="J44" s="30"/>
      <c r="K44" s="31"/>
      <c r="L44" s="14">
        <f t="shared" ref="L44:N44" si="14">L46+L51+L56</f>
        <v>6575</v>
      </c>
      <c r="M44" s="14">
        <f t="shared" si="14"/>
        <v>6575</v>
      </c>
      <c r="N44" s="14">
        <f t="shared" si="14"/>
        <v>0</v>
      </c>
      <c r="O44" s="3"/>
    </row>
    <row r="45" spans="1:15" ht="22.5" x14ac:dyDescent="0.25">
      <c r="A45" s="45" t="s">
        <v>58</v>
      </c>
      <c r="B45" s="58" t="s">
        <v>59</v>
      </c>
      <c r="C45" s="16" t="s">
        <v>5</v>
      </c>
      <c r="D45" s="4" t="s">
        <v>34</v>
      </c>
      <c r="E45" s="14">
        <f t="shared" ref="E45:N45" si="15">E46</f>
        <v>10002</v>
      </c>
      <c r="F45" s="19">
        <f t="shared" si="15"/>
        <v>2524.1</v>
      </c>
      <c r="G45" s="29">
        <f t="shared" si="15"/>
        <v>3727.9</v>
      </c>
      <c r="H45" s="30"/>
      <c r="I45" s="30"/>
      <c r="J45" s="30"/>
      <c r="K45" s="31"/>
      <c r="L45" s="14">
        <f t="shared" si="15"/>
        <v>1875</v>
      </c>
      <c r="M45" s="14">
        <f t="shared" si="15"/>
        <v>1875</v>
      </c>
      <c r="N45" s="14">
        <f t="shared" si="15"/>
        <v>0</v>
      </c>
      <c r="O45" s="26" t="s">
        <v>40</v>
      </c>
    </row>
    <row r="46" spans="1:15" ht="33.75" x14ac:dyDescent="0.25">
      <c r="A46" s="46"/>
      <c r="B46" s="38"/>
      <c r="C46" s="3"/>
      <c r="D46" s="4" t="s">
        <v>7</v>
      </c>
      <c r="E46" s="14">
        <f>SUM(F45:M45)</f>
        <v>10002</v>
      </c>
      <c r="F46" s="19">
        <v>2524.1</v>
      </c>
      <c r="G46" s="29">
        <f>1875+600+349.3-550+1030+180+243.6</f>
        <v>3727.9</v>
      </c>
      <c r="H46" s="30"/>
      <c r="I46" s="30"/>
      <c r="J46" s="30"/>
      <c r="K46" s="31"/>
      <c r="L46" s="14">
        <v>1875</v>
      </c>
      <c r="M46" s="14">
        <v>1875</v>
      </c>
      <c r="N46" s="14">
        <v>0</v>
      </c>
      <c r="O46" s="27"/>
    </row>
    <row r="47" spans="1:15" x14ac:dyDescent="0.25">
      <c r="A47" s="46"/>
      <c r="B47" s="36" t="s">
        <v>60</v>
      </c>
      <c r="C47" s="16" t="s">
        <v>9</v>
      </c>
      <c r="D47" s="16" t="s">
        <v>9</v>
      </c>
      <c r="E47" s="39" t="s">
        <v>10</v>
      </c>
      <c r="F47" s="39" t="s">
        <v>11</v>
      </c>
      <c r="G47" s="40" t="s">
        <v>12</v>
      </c>
      <c r="H47" s="42" t="s">
        <v>13</v>
      </c>
      <c r="I47" s="43"/>
      <c r="J47" s="43"/>
      <c r="K47" s="44"/>
      <c r="L47" s="7" t="s">
        <v>14</v>
      </c>
      <c r="M47" s="7" t="s">
        <v>15</v>
      </c>
      <c r="N47" s="7" t="s">
        <v>16</v>
      </c>
      <c r="O47" s="27"/>
    </row>
    <row r="48" spans="1:15" ht="24.75" x14ac:dyDescent="0.25">
      <c r="A48" s="46"/>
      <c r="B48" s="37"/>
      <c r="C48" s="17"/>
      <c r="D48" s="17"/>
      <c r="E48" s="28"/>
      <c r="F48" s="28"/>
      <c r="G48" s="41"/>
      <c r="H48" s="8" t="s">
        <v>17</v>
      </c>
      <c r="I48" s="8" t="s">
        <v>18</v>
      </c>
      <c r="J48" s="8" t="s">
        <v>19</v>
      </c>
      <c r="K48" s="8" t="s">
        <v>20</v>
      </c>
      <c r="L48" s="9"/>
      <c r="M48" s="9"/>
      <c r="N48" s="9"/>
      <c r="O48" s="27"/>
    </row>
    <row r="49" spans="1:15" x14ac:dyDescent="0.25">
      <c r="A49" s="47"/>
      <c r="B49" s="38"/>
      <c r="C49" s="18"/>
      <c r="D49" s="18"/>
      <c r="E49" s="10">
        <v>100</v>
      </c>
      <c r="F49" s="10">
        <v>100</v>
      </c>
      <c r="G49" s="10">
        <v>100</v>
      </c>
      <c r="H49" s="10">
        <v>100</v>
      </c>
      <c r="I49" s="10">
        <v>100</v>
      </c>
      <c r="J49" s="10">
        <v>100</v>
      </c>
      <c r="K49" s="10">
        <v>100</v>
      </c>
      <c r="L49" s="10">
        <v>100</v>
      </c>
      <c r="M49" s="10">
        <v>100</v>
      </c>
      <c r="N49" s="10">
        <v>100</v>
      </c>
      <c r="O49" s="27"/>
    </row>
    <row r="50" spans="1:15" ht="22.5" x14ac:dyDescent="0.25">
      <c r="A50" s="45" t="s">
        <v>61</v>
      </c>
      <c r="B50" s="58" t="s">
        <v>62</v>
      </c>
      <c r="C50" s="16" t="s">
        <v>5</v>
      </c>
      <c r="D50" s="4" t="s">
        <v>34</v>
      </c>
      <c r="E50" s="14">
        <f t="shared" ref="E50:N60" si="16">SUM(E51)</f>
        <v>0</v>
      </c>
      <c r="F50" s="19">
        <f t="shared" si="16"/>
        <v>0</v>
      </c>
      <c r="G50" s="29">
        <f t="shared" si="16"/>
        <v>0</v>
      </c>
      <c r="H50" s="30"/>
      <c r="I50" s="30"/>
      <c r="J50" s="30"/>
      <c r="K50" s="31"/>
      <c r="L50" s="14">
        <f t="shared" si="16"/>
        <v>0</v>
      </c>
      <c r="M50" s="14">
        <f t="shared" si="16"/>
        <v>0</v>
      </c>
      <c r="N50" s="14">
        <f t="shared" si="16"/>
        <v>0</v>
      </c>
      <c r="O50" s="27"/>
    </row>
    <row r="51" spans="1:15" ht="33.75" x14ac:dyDescent="0.25">
      <c r="A51" s="46"/>
      <c r="B51" s="38"/>
      <c r="C51" s="3"/>
      <c r="D51" s="4" t="s">
        <v>7</v>
      </c>
      <c r="E51" s="14">
        <f>SUM(F51:M51)</f>
        <v>0</v>
      </c>
      <c r="F51" s="19">
        <v>0</v>
      </c>
      <c r="G51" s="29">
        <v>0</v>
      </c>
      <c r="H51" s="30"/>
      <c r="I51" s="30"/>
      <c r="J51" s="30"/>
      <c r="K51" s="31"/>
      <c r="L51" s="14">
        <v>0</v>
      </c>
      <c r="M51" s="14">
        <v>0</v>
      </c>
      <c r="N51" s="14">
        <v>0</v>
      </c>
      <c r="O51" s="27"/>
    </row>
    <row r="52" spans="1:15" x14ac:dyDescent="0.25">
      <c r="A52" s="46"/>
      <c r="B52" s="36" t="s">
        <v>63</v>
      </c>
      <c r="C52" s="16" t="s">
        <v>9</v>
      </c>
      <c r="D52" s="16" t="s">
        <v>9</v>
      </c>
      <c r="E52" s="39" t="s">
        <v>10</v>
      </c>
      <c r="F52" s="39" t="s">
        <v>11</v>
      </c>
      <c r="G52" s="40" t="s">
        <v>12</v>
      </c>
      <c r="H52" s="42" t="s">
        <v>13</v>
      </c>
      <c r="I52" s="43"/>
      <c r="J52" s="43"/>
      <c r="K52" s="44"/>
      <c r="L52" s="7" t="s">
        <v>14</v>
      </c>
      <c r="M52" s="7" t="s">
        <v>15</v>
      </c>
      <c r="N52" s="7" t="s">
        <v>16</v>
      </c>
      <c r="O52" s="27"/>
    </row>
    <row r="53" spans="1:15" ht="24.75" x14ac:dyDescent="0.25">
      <c r="A53" s="46"/>
      <c r="B53" s="37"/>
      <c r="C53" s="17"/>
      <c r="D53" s="17"/>
      <c r="E53" s="28"/>
      <c r="F53" s="28"/>
      <c r="G53" s="41"/>
      <c r="H53" s="8" t="s">
        <v>17</v>
      </c>
      <c r="I53" s="8" t="s">
        <v>18</v>
      </c>
      <c r="J53" s="8" t="s">
        <v>19</v>
      </c>
      <c r="K53" s="8" t="s">
        <v>20</v>
      </c>
      <c r="L53" s="9"/>
      <c r="M53" s="9"/>
      <c r="N53" s="9"/>
      <c r="O53" s="27"/>
    </row>
    <row r="54" spans="1:15" x14ac:dyDescent="0.25">
      <c r="A54" s="47"/>
      <c r="B54" s="38"/>
      <c r="C54" s="18"/>
      <c r="D54" s="18"/>
      <c r="E54" s="10">
        <v>38</v>
      </c>
      <c r="F54" s="10">
        <v>34</v>
      </c>
      <c r="G54" s="10">
        <v>35</v>
      </c>
      <c r="H54" s="10">
        <v>35</v>
      </c>
      <c r="I54" s="10">
        <v>35</v>
      </c>
      <c r="J54" s="10">
        <v>35</v>
      </c>
      <c r="K54" s="10">
        <v>35</v>
      </c>
      <c r="L54" s="10">
        <v>36</v>
      </c>
      <c r="M54" s="10">
        <v>37</v>
      </c>
      <c r="N54" s="10">
        <v>38</v>
      </c>
      <c r="O54" s="27"/>
    </row>
    <row r="55" spans="1:15" ht="22.5" x14ac:dyDescent="0.25">
      <c r="A55" s="45" t="s">
        <v>64</v>
      </c>
      <c r="B55" s="58" t="s">
        <v>65</v>
      </c>
      <c r="C55" s="16" t="s">
        <v>5</v>
      </c>
      <c r="D55" s="4" t="s">
        <v>34</v>
      </c>
      <c r="E55" s="14">
        <f t="shared" si="16"/>
        <v>18777.8</v>
      </c>
      <c r="F55" s="19">
        <f t="shared" si="16"/>
        <v>3371.4</v>
      </c>
      <c r="G55" s="29">
        <f t="shared" si="16"/>
        <v>6006.4</v>
      </c>
      <c r="H55" s="30"/>
      <c r="I55" s="30"/>
      <c r="J55" s="30"/>
      <c r="K55" s="31"/>
      <c r="L55" s="14">
        <f t="shared" si="16"/>
        <v>4700</v>
      </c>
      <c r="M55" s="14">
        <f t="shared" si="16"/>
        <v>4700</v>
      </c>
      <c r="N55" s="14">
        <f t="shared" si="16"/>
        <v>0</v>
      </c>
      <c r="O55" s="27"/>
    </row>
    <row r="56" spans="1:15" ht="33.75" x14ac:dyDescent="0.25">
      <c r="A56" s="46"/>
      <c r="B56" s="38"/>
      <c r="C56" s="3"/>
      <c r="D56" s="4" t="s">
        <v>7</v>
      </c>
      <c r="E56" s="14">
        <f>SUM(F56:M56)</f>
        <v>18777.8</v>
      </c>
      <c r="F56" s="19">
        <v>3371.4</v>
      </c>
      <c r="G56" s="29">
        <f>4700+550+1000-243.6</f>
        <v>6006.4</v>
      </c>
      <c r="H56" s="30"/>
      <c r="I56" s="30"/>
      <c r="J56" s="30"/>
      <c r="K56" s="31"/>
      <c r="L56" s="14">
        <v>4700</v>
      </c>
      <c r="M56" s="14">
        <v>4700</v>
      </c>
      <c r="N56" s="14">
        <v>0</v>
      </c>
      <c r="O56" s="27"/>
    </row>
    <row r="57" spans="1:15" x14ac:dyDescent="0.25">
      <c r="A57" s="46"/>
      <c r="B57" s="36" t="s">
        <v>66</v>
      </c>
      <c r="C57" s="16" t="s">
        <v>9</v>
      </c>
      <c r="D57" s="16" t="s">
        <v>9</v>
      </c>
      <c r="E57" s="39" t="s">
        <v>10</v>
      </c>
      <c r="F57" s="39" t="s">
        <v>11</v>
      </c>
      <c r="G57" s="40" t="s">
        <v>12</v>
      </c>
      <c r="H57" s="42" t="s">
        <v>13</v>
      </c>
      <c r="I57" s="43"/>
      <c r="J57" s="43"/>
      <c r="K57" s="44"/>
      <c r="L57" s="7" t="s">
        <v>14</v>
      </c>
      <c r="M57" s="7" t="s">
        <v>15</v>
      </c>
      <c r="N57" s="7" t="s">
        <v>16</v>
      </c>
      <c r="O57" s="27"/>
    </row>
    <row r="58" spans="1:15" ht="24.75" x14ac:dyDescent="0.25">
      <c r="A58" s="46"/>
      <c r="B58" s="37"/>
      <c r="C58" s="17"/>
      <c r="D58" s="17"/>
      <c r="E58" s="28"/>
      <c r="F58" s="28"/>
      <c r="G58" s="41"/>
      <c r="H58" s="8" t="s">
        <v>17</v>
      </c>
      <c r="I58" s="8" t="s">
        <v>18</v>
      </c>
      <c r="J58" s="8" t="s">
        <v>19</v>
      </c>
      <c r="K58" s="8" t="s">
        <v>20</v>
      </c>
      <c r="L58" s="9"/>
      <c r="M58" s="9"/>
      <c r="N58" s="9"/>
      <c r="O58" s="27"/>
    </row>
    <row r="59" spans="1:15" x14ac:dyDescent="0.25">
      <c r="A59" s="47"/>
      <c r="B59" s="38"/>
      <c r="C59" s="18"/>
      <c r="D59" s="18"/>
      <c r="E59" s="10">
        <v>26</v>
      </c>
      <c r="F59" s="11">
        <v>25</v>
      </c>
      <c r="G59" s="11">
        <v>25</v>
      </c>
      <c r="H59" s="11">
        <v>25</v>
      </c>
      <c r="I59" s="11">
        <v>25</v>
      </c>
      <c r="J59" s="11">
        <v>25</v>
      </c>
      <c r="K59" s="11">
        <v>25</v>
      </c>
      <c r="L59" s="12">
        <v>26</v>
      </c>
      <c r="M59" s="12">
        <v>26</v>
      </c>
      <c r="N59" s="12">
        <v>26</v>
      </c>
      <c r="O59" s="28"/>
    </row>
    <row r="60" spans="1:15" ht="22.5" x14ac:dyDescent="0.25">
      <c r="A60" s="45" t="s">
        <v>67</v>
      </c>
      <c r="B60" s="57" t="s">
        <v>68</v>
      </c>
      <c r="C60" s="16" t="s">
        <v>5</v>
      </c>
      <c r="D60" s="4" t="s">
        <v>34</v>
      </c>
      <c r="E60" s="14">
        <f t="shared" si="16"/>
        <v>0</v>
      </c>
      <c r="F60" s="19">
        <f t="shared" si="16"/>
        <v>0</v>
      </c>
      <c r="G60" s="29">
        <f t="shared" si="16"/>
        <v>0</v>
      </c>
      <c r="H60" s="30"/>
      <c r="I60" s="30"/>
      <c r="J60" s="30"/>
      <c r="K60" s="31"/>
      <c r="L60" s="14">
        <f t="shared" si="16"/>
        <v>0</v>
      </c>
      <c r="M60" s="14">
        <f t="shared" si="16"/>
        <v>0</v>
      </c>
      <c r="N60" s="14">
        <f t="shared" si="16"/>
        <v>0</v>
      </c>
      <c r="O60" s="16"/>
    </row>
    <row r="61" spans="1:15" ht="33.75" x14ac:dyDescent="0.25">
      <c r="A61" s="47"/>
      <c r="B61" s="56"/>
      <c r="C61" s="3"/>
      <c r="D61" s="4" t="s">
        <v>7</v>
      </c>
      <c r="E61" s="14">
        <f t="shared" ref="E61:N61" si="17">E62</f>
        <v>0</v>
      </c>
      <c r="F61" s="19">
        <f t="shared" si="17"/>
        <v>0</v>
      </c>
      <c r="G61" s="29">
        <f t="shared" si="17"/>
        <v>0</v>
      </c>
      <c r="H61" s="30"/>
      <c r="I61" s="30"/>
      <c r="J61" s="30"/>
      <c r="K61" s="31"/>
      <c r="L61" s="14">
        <f t="shared" si="17"/>
        <v>0</v>
      </c>
      <c r="M61" s="14">
        <f t="shared" si="17"/>
        <v>0</v>
      </c>
      <c r="N61" s="14">
        <f t="shared" si="17"/>
        <v>0</v>
      </c>
      <c r="O61" s="3"/>
    </row>
    <row r="62" spans="1:15" ht="22.5" x14ac:dyDescent="0.25">
      <c r="A62" s="45" t="s">
        <v>69</v>
      </c>
      <c r="B62" s="58" t="s">
        <v>70</v>
      </c>
      <c r="C62" s="16" t="s">
        <v>5</v>
      </c>
      <c r="D62" s="4" t="s">
        <v>34</v>
      </c>
      <c r="E62" s="14">
        <f t="shared" ref="E62:N62" si="18">SUM(E63)</f>
        <v>0</v>
      </c>
      <c r="F62" s="19">
        <f t="shared" si="18"/>
        <v>0</v>
      </c>
      <c r="G62" s="29">
        <f t="shared" si="18"/>
        <v>0</v>
      </c>
      <c r="H62" s="30"/>
      <c r="I62" s="30"/>
      <c r="J62" s="30"/>
      <c r="K62" s="31"/>
      <c r="L62" s="14">
        <f t="shared" si="18"/>
        <v>0</v>
      </c>
      <c r="M62" s="14">
        <f t="shared" si="18"/>
        <v>0</v>
      </c>
      <c r="N62" s="14">
        <f t="shared" si="18"/>
        <v>0</v>
      </c>
      <c r="O62" s="26" t="s">
        <v>71</v>
      </c>
    </row>
    <row r="63" spans="1:15" ht="33.75" x14ac:dyDescent="0.25">
      <c r="A63" s="46"/>
      <c r="B63" s="38"/>
      <c r="C63" s="3"/>
      <c r="D63" s="4" t="s">
        <v>7</v>
      </c>
      <c r="E63" s="14">
        <f>SUM(F63:M63)</f>
        <v>0</v>
      </c>
      <c r="F63" s="19">
        <v>0</v>
      </c>
      <c r="G63" s="29">
        <v>0</v>
      </c>
      <c r="H63" s="30"/>
      <c r="I63" s="30"/>
      <c r="J63" s="30"/>
      <c r="K63" s="31"/>
      <c r="L63" s="14">
        <v>0</v>
      </c>
      <c r="M63" s="14">
        <v>0</v>
      </c>
      <c r="N63" s="14">
        <v>0</v>
      </c>
      <c r="O63" s="27"/>
    </row>
    <row r="64" spans="1:15" x14ac:dyDescent="0.25">
      <c r="A64" s="46"/>
      <c r="B64" s="36" t="s">
        <v>72</v>
      </c>
      <c r="C64" s="16" t="s">
        <v>9</v>
      </c>
      <c r="D64" s="16" t="s">
        <v>9</v>
      </c>
      <c r="E64" s="39" t="s">
        <v>10</v>
      </c>
      <c r="F64" s="39" t="s">
        <v>11</v>
      </c>
      <c r="G64" s="40" t="s">
        <v>12</v>
      </c>
      <c r="H64" s="42" t="s">
        <v>13</v>
      </c>
      <c r="I64" s="43"/>
      <c r="J64" s="43"/>
      <c r="K64" s="44"/>
      <c r="L64" s="7" t="s">
        <v>14</v>
      </c>
      <c r="M64" s="7" t="s">
        <v>15</v>
      </c>
      <c r="N64" s="7" t="s">
        <v>16</v>
      </c>
      <c r="O64" s="27"/>
    </row>
    <row r="65" spans="1:15" ht="24.75" x14ac:dyDescent="0.25">
      <c r="A65" s="46"/>
      <c r="B65" s="37"/>
      <c r="C65" s="17"/>
      <c r="D65" s="17"/>
      <c r="E65" s="28"/>
      <c r="F65" s="28"/>
      <c r="G65" s="41"/>
      <c r="H65" s="8" t="s">
        <v>17</v>
      </c>
      <c r="I65" s="8" t="s">
        <v>18</v>
      </c>
      <c r="J65" s="8" t="s">
        <v>19</v>
      </c>
      <c r="K65" s="8" t="s">
        <v>20</v>
      </c>
      <c r="L65" s="9"/>
      <c r="M65" s="9"/>
      <c r="N65" s="9"/>
      <c r="O65" s="27"/>
    </row>
    <row r="66" spans="1:15" x14ac:dyDescent="0.25">
      <c r="A66" s="47"/>
      <c r="B66" s="38"/>
      <c r="C66" s="18"/>
      <c r="D66" s="18"/>
      <c r="E66" s="10">
        <v>100</v>
      </c>
      <c r="F66" s="10">
        <v>100</v>
      </c>
      <c r="G66" s="10">
        <v>90</v>
      </c>
      <c r="H66" s="10">
        <v>90</v>
      </c>
      <c r="I66" s="10">
        <v>90</v>
      </c>
      <c r="J66" s="10">
        <v>90</v>
      </c>
      <c r="K66" s="10">
        <v>90</v>
      </c>
      <c r="L66" s="10">
        <v>90</v>
      </c>
      <c r="M66" s="10">
        <v>90</v>
      </c>
      <c r="N66" s="10">
        <v>90</v>
      </c>
      <c r="O66" s="28"/>
    </row>
    <row r="67" spans="1:15" ht="22.5" x14ac:dyDescent="0.25">
      <c r="A67" s="45" t="s">
        <v>73</v>
      </c>
      <c r="B67" s="54" t="s">
        <v>74</v>
      </c>
      <c r="C67" s="16" t="s">
        <v>5</v>
      </c>
      <c r="D67" s="4" t="s">
        <v>34</v>
      </c>
      <c r="E67" s="14">
        <f t="shared" ref="E67:G67" si="19">SUM(E68:E70)</f>
        <v>5770.7918</v>
      </c>
      <c r="F67" s="19">
        <f t="shared" si="19"/>
        <v>3276.7918</v>
      </c>
      <c r="G67" s="29">
        <f t="shared" si="19"/>
        <v>301</v>
      </c>
      <c r="H67" s="30"/>
      <c r="I67" s="30"/>
      <c r="J67" s="30"/>
      <c r="K67" s="31"/>
      <c r="L67" s="14">
        <f t="shared" ref="L67:N67" si="20">SUM(L68:L70)</f>
        <v>2030</v>
      </c>
      <c r="M67" s="14">
        <f t="shared" si="20"/>
        <v>163</v>
      </c>
      <c r="N67" s="14">
        <f t="shared" si="20"/>
        <v>0</v>
      </c>
      <c r="O67" s="16"/>
    </row>
    <row r="68" spans="1:15" ht="33.75" x14ac:dyDescent="0.25">
      <c r="A68" s="46"/>
      <c r="B68" s="55"/>
      <c r="C68" s="13"/>
      <c r="D68" s="4" t="s">
        <v>7</v>
      </c>
      <c r="E68" s="14">
        <f t="shared" ref="E68:G69" si="21">E72+E79</f>
        <v>2573.9218000000001</v>
      </c>
      <c r="F68" s="19">
        <f>F72+F79</f>
        <v>79.921800000000005</v>
      </c>
      <c r="G68" s="29">
        <f t="shared" si="21"/>
        <v>301</v>
      </c>
      <c r="H68" s="30"/>
      <c r="I68" s="30"/>
      <c r="J68" s="30"/>
      <c r="K68" s="31"/>
      <c r="L68" s="14">
        <f t="shared" ref="L68:N69" si="22">L72+L79</f>
        <v>2030</v>
      </c>
      <c r="M68" s="14">
        <f t="shared" si="22"/>
        <v>163</v>
      </c>
      <c r="N68" s="14">
        <f t="shared" si="22"/>
        <v>0</v>
      </c>
      <c r="O68" s="13"/>
    </row>
    <row r="69" spans="1:15" ht="45" x14ac:dyDescent="0.25">
      <c r="A69" s="46"/>
      <c r="B69" s="55"/>
      <c r="C69" s="13"/>
      <c r="D69" s="4" t="s">
        <v>6</v>
      </c>
      <c r="E69" s="14">
        <f t="shared" si="21"/>
        <v>799.21749999999997</v>
      </c>
      <c r="F69" s="19">
        <f>F73+F80</f>
        <v>799.21749999999997</v>
      </c>
      <c r="G69" s="29">
        <f t="shared" si="21"/>
        <v>0</v>
      </c>
      <c r="H69" s="30"/>
      <c r="I69" s="30"/>
      <c r="J69" s="30"/>
      <c r="K69" s="31"/>
      <c r="L69" s="14">
        <f t="shared" si="22"/>
        <v>0</v>
      </c>
      <c r="M69" s="14">
        <f t="shared" si="22"/>
        <v>0</v>
      </c>
      <c r="N69" s="14">
        <f t="shared" si="22"/>
        <v>0</v>
      </c>
      <c r="O69" s="13"/>
    </row>
    <row r="70" spans="1:15" ht="33.75" x14ac:dyDescent="0.25">
      <c r="A70" s="47"/>
      <c r="B70" s="56"/>
      <c r="C70" s="3"/>
      <c r="D70" s="4" t="s">
        <v>25</v>
      </c>
      <c r="E70" s="14">
        <f t="shared" ref="E70:G70" si="23">E74</f>
        <v>2397.6525000000001</v>
      </c>
      <c r="F70" s="19">
        <f t="shared" si="23"/>
        <v>2397.6525000000001</v>
      </c>
      <c r="G70" s="29">
        <f t="shared" si="23"/>
        <v>0</v>
      </c>
      <c r="H70" s="30"/>
      <c r="I70" s="30"/>
      <c r="J70" s="30"/>
      <c r="K70" s="31"/>
      <c r="L70" s="14">
        <f t="shared" ref="L70:N70" si="24">L74</f>
        <v>0</v>
      </c>
      <c r="M70" s="14">
        <f t="shared" si="24"/>
        <v>0</v>
      </c>
      <c r="N70" s="14">
        <f t="shared" si="24"/>
        <v>0</v>
      </c>
      <c r="O70" s="3"/>
    </row>
    <row r="71" spans="1:15" ht="22.5" x14ac:dyDescent="0.25">
      <c r="A71" s="45" t="s">
        <v>75</v>
      </c>
      <c r="B71" s="36" t="s">
        <v>76</v>
      </c>
      <c r="C71" s="16" t="s">
        <v>5</v>
      </c>
      <c r="D71" s="4" t="s">
        <v>34</v>
      </c>
      <c r="E71" s="14">
        <f t="shared" ref="E71:G71" si="25">SUM(E72:E74)</f>
        <v>3276.7918</v>
      </c>
      <c r="F71" s="19">
        <f t="shared" si="25"/>
        <v>3276.7918</v>
      </c>
      <c r="G71" s="29">
        <f t="shared" si="25"/>
        <v>0</v>
      </c>
      <c r="H71" s="30"/>
      <c r="I71" s="30"/>
      <c r="J71" s="30"/>
      <c r="K71" s="31"/>
      <c r="L71" s="14">
        <f t="shared" ref="L71:M71" si="26">SUM(L72:L74)</f>
        <v>0</v>
      </c>
      <c r="M71" s="14">
        <f t="shared" si="26"/>
        <v>0</v>
      </c>
      <c r="N71" s="14">
        <f>SUM(N72:N74)</f>
        <v>0</v>
      </c>
      <c r="O71" s="26" t="s">
        <v>50</v>
      </c>
    </row>
    <row r="72" spans="1:15" ht="33.75" x14ac:dyDescent="0.25">
      <c r="A72" s="46"/>
      <c r="B72" s="37"/>
      <c r="C72" s="13"/>
      <c r="D72" s="4" t="s">
        <v>7</v>
      </c>
      <c r="E72" s="14">
        <f>SUM(F72:M72)</f>
        <v>79.921800000000005</v>
      </c>
      <c r="F72" s="19">
        <v>79.921800000000005</v>
      </c>
      <c r="G72" s="29">
        <v>0</v>
      </c>
      <c r="H72" s="30"/>
      <c r="I72" s="30"/>
      <c r="J72" s="30"/>
      <c r="K72" s="31"/>
      <c r="L72" s="14">
        <v>0</v>
      </c>
      <c r="M72" s="14">
        <v>0</v>
      </c>
      <c r="N72" s="14">
        <v>0</v>
      </c>
      <c r="O72" s="27"/>
    </row>
    <row r="73" spans="1:15" ht="45" x14ac:dyDescent="0.25">
      <c r="A73" s="46"/>
      <c r="B73" s="37"/>
      <c r="C73" s="13"/>
      <c r="D73" s="4" t="s">
        <v>6</v>
      </c>
      <c r="E73" s="14">
        <f>SUM(F73:M73)</f>
        <v>799.21749999999997</v>
      </c>
      <c r="F73" s="19">
        <v>799.21749999999997</v>
      </c>
      <c r="G73" s="29">
        <v>0</v>
      </c>
      <c r="H73" s="30"/>
      <c r="I73" s="30"/>
      <c r="J73" s="30"/>
      <c r="K73" s="31"/>
      <c r="L73" s="14">
        <v>0</v>
      </c>
      <c r="M73" s="14">
        <v>0</v>
      </c>
      <c r="N73" s="14">
        <v>0</v>
      </c>
      <c r="O73" s="27"/>
    </row>
    <row r="74" spans="1:15" ht="33.75" x14ac:dyDescent="0.25">
      <c r="A74" s="46"/>
      <c r="B74" s="38"/>
      <c r="C74" s="3"/>
      <c r="D74" s="4" t="s">
        <v>25</v>
      </c>
      <c r="E74" s="14">
        <f>SUM(F74:M74)</f>
        <v>2397.6525000000001</v>
      </c>
      <c r="F74" s="19">
        <v>2397.6525000000001</v>
      </c>
      <c r="G74" s="29">
        <v>0</v>
      </c>
      <c r="H74" s="30"/>
      <c r="I74" s="30"/>
      <c r="J74" s="30"/>
      <c r="K74" s="31"/>
      <c r="L74" s="14">
        <v>0</v>
      </c>
      <c r="M74" s="14">
        <v>0</v>
      </c>
      <c r="N74" s="14">
        <v>0</v>
      </c>
      <c r="O74" s="27"/>
    </row>
    <row r="75" spans="1:15" x14ac:dyDescent="0.25">
      <c r="A75" s="46"/>
      <c r="B75" s="36" t="s">
        <v>77</v>
      </c>
      <c r="C75" s="16" t="s">
        <v>9</v>
      </c>
      <c r="D75" s="16" t="s">
        <v>9</v>
      </c>
      <c r="E75" s="39" t="s">
        <v>10</v>
      </c>
      <c r="F75" s="39" t="s">
        <v>11</v>
      </c>
      <c r="G75" s="40" t="s">
        <v>12</v>
      </c>
      <c r="H75" s="42" t="s">
        <v>13</v>
      </c>
      <c r="I75" s="43"/>
      <c r="J75" s="43"/>
      <c r="K75" s="44"/>
      <c r="L75" s="7" t="s">
        <v>14</v>
      </c>
      <c r="M75" s="7" t="s">
        <v>15</v>
      </c>
      <c r="N75" s="7" t="s">
        <v>16</v>
      </c>
      <c r="O75" s="27"/>
    </row>
    <row r="76" spans="1:15" ht="24.75" x14ac:dyDescent="0.25">
      <c r="A76" s="46"/>
      <c r="B76" s="37"/>
      <c r="C76" s="17"/>
      <c r="D76" s="17"/>
      <c r="E76" s="28"/>
      <c r="F76" s="28"/>
      <c r="G76" s="41"/>
      <c r="H76" s="8" t="s">
        <v>17</v>
      </c>
      <c r="I76" s="8" t="s">
        <v>18</v>
      </c>
      <c r="J76" s="8" t="s">
        <v>19</v>
      </c>
      <c r="K76" s="8" t="s">
        <v>20</v>
      </c>
      <c r="L76" s="9"/>
      <c r="M76" s="9"/>
      <c r="N76" s="9"/>
      <c r="O76" s="27"/>
    </row>
    <row r="77" spans="1:15" x14ac:dyDescent="0.25">
      <c r="A77" s="47"/>
      <c r="B77" s="38"/>
      <c r="C77" s="18"/>
      <c r="D77" s="18"/>
      <c r="E77" s="10">
        <v>4</v>
      </c>
      <c r="F77" s="10">
        <v>4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4" t="s">
        <v>23</v>
      </c>
      <c r="M77" s="14" t="s">
        <v>23</v>
      </c>
      <c r="N77" s="14" t="s">
        <v>23</v>
      </c>
      <c r="O77" s="27"/>
    </row>
    <row r="78" spans="1:15" ht="22.5" x14ac:dyDescent="0.25">
      <c r="A78" s="45" t="s">
        <v>78</v>
      </c>
      <c r="B78" s="36" t="s">
        <v>79</v>
      </c>
      <c r="C78" s="16" t="s">
        <v>5</v>
      </c>
      <c r="D78" s="4" t="s">
        <v>34</v>
      </c>
      <c r="E78" s="14">
        <f t="shared" ref="E78:G78" si="27">SUM(E79:E80)</f>
        <v>2494</v>
      </c>
      <c r="F78" s="19">
        <f t="shared" si="27"/>
        <v>0</v>
      </c>
      <c r="G78" s="48">
        <f t="shared" si="27"/>
        <v>301</v>
      </c>
      <c r="H78" s="49"/>
      <c r="I78" s="49"/>
      <c r="J78" s="49"/>
      <c r="K78" s="50"/>
      <c r="L78" s="14">
        <f t="shared" ref="L78:M78" si="28">SUM(L79:L80)</f>
        <v>2030</v>
      </c>
      <c r="M78" s="14">
        <f t="shared" si="28"/>
        <v>163</v>
      </c>
      <c r="N78" s="14">
        <f>SUM(N79:N80)</f>
        <v>0</v>
      </c>
      <c r="O78" s="27"/>
    </row>
    <row r="79" spans="1:15" ht="33.75" x14ac:dyDescent="0.25">
      <c r="A79" s="46"/>
      <c r="B79" s="37"/>
      <c r="C79" s="13"/>
      <c r="D79" s="4" t="s">
        <v>7</v>
      </c>
      <c r="E79" s="14">
        <f>SUM(F79:M79)</f>
        <v>2494</v>
      </c>
      <c r="F79" s="19">
        <v>0</v>
      </c>
      <c r="G79" s="51">
        <v>301</v>
      </c>
      <c r="H79" s="52"/>
      <c r="I79" s="52"/>
      <c r="J79" s="52"/>
      <c r="K79" s="53"/>
      <c r="L79" s="24">
        <v>2030</v>
      </c>
      <c r="M79" s="14">
        <v>163</v>
      </c>
      <c r="N79" s="14">
        <v>0</v>
      </c>
      <c r="O79" s="27"/>
    </row>
    <row r="80" spans="1:15" ht="45" x14ac:dyDescent="0.25">
      <c r="A80" s="46"/>
      <c r="B80" s="38"/>
      <c r="C80" s="3"/>
      <c r="D80" s="4" t="s">
        <v>6</v>
      </c>
      <c r="E80" s="14">
        <f>SUM(F80:M80)</f>
        <v>0</v>
      </c>
      <c r="F80" s="19">
        <v>0</v>
      </c>
      <c r="G80" s="33">
        <v>0</v>
      </c>
      <c r="H80" s="34"/>
      <c r="I80" s="34"/>
      <c r="J80" s="34"/>
      <c r="K80" s="35"/>
      <c r="L80" s="25">
        <v>0</v>
      </c>
      <c r="M80" s="14">
        <v>0</v>
      </c>
      <c r="N80" s="14">
        <v>0</v>
      </c>
      <c r="O80" s="27"/>
    </row>
    <row r="81" spans="1:15" x14ac:dyDescent="0.25">
      <c r="A81" s="46"/>
      <c r="B81" s="36" t="s">
        <v>80</v>
      </c>
      <c r="C81" s="16" t="s">
        <v>9</v>
      </c>
      <c r="D81" s="16" t="s">
        <v>9</v>
      </c>
      <c r="E81" s="39" t="s">
        <v>10</v>
      </c>
      <c r="F81" s="39" t="s">
        <v>11</v>
      </c>
      <c r="G81" s="40" t="s">
        <v>12</v>
      </c>
      <c r="H81" s="42" t="s">
        <v>13</v>
      </c>
      <c r="I81" s="43"/>
      <c r="J81" s="43"/>
      <c r="K81" s="44"/>
      <c r="L81" s="7" t="s">
        <v>14</v>
      </c>
      <c r="M81" s="7" t="s">
        <v>15</v>
      </c>
      <c r="N81" s="7" t="s">
        <v>16</v>
      </c>
      <c r="O81" s="27"/>
    </row>
    <row r="82" spans="1:15" ht="24.75" x14ac:dyDescent="0.25">
      <c r="A82" s="46"/>
      <c r="B82" s="37"/>
      <c r="C82" s="17"/>
      <c r="D82" s="17"/>
      <c r="E82" s="28"/>
      <c r="F82" s="28"/>
      <c r="G82" s="41"/>
      <c r="H82" s="8" t="s">
        <v>17</v>
      </c>
      <c r="I82" s="8" t="s">
        <v>18</v>
      </c>
      <c r="J82" s="8" t="s">
        <v>19</v>
      </c>
      <c r="K82" s="8" t="s">
        <v>20</v>
      </c>
      <c r="L82" s="9"/>
      <c r="M82" s="9"/>
      <c r="N82" s="9"/>
      <c r="O82" s="27"/>
    </row>
    <row r="83" spans="1:15" x14ac:dyDescent="0.25">
      <c r="A83" s="47"/>
      <c r="B83" s="38"/>
      <c r="C83" s="18"/>
      <c r="D83" s="18"/>
      <c r="E83" s="10">
        <v>3</v>
      </c>
      <c r="F83" s="14" t="s">
        <v>23</v>
      </c>
      <c r="G83" s="12">
        <v>3</v>
      </c>
      <c r="H83" s="14" t="s">
        <v>23</v>
      </c>
      <c r="I83" s="14" t="s">
        <v>23</v>
      </c>
      <c r="J83" s="14" t="s">
        <v>23</v>
      </c>
      <c r="K83" s="12">
        <v>3</v>
      </c>
      <c r="L83" s="14" t="s">
        <v>23</v>
      </c>
      <c r="M83" s="14" t="s">
        <v>23</v>
      </c>
      <c r="N83" s="14" t="s">
        <v>23</v>
      </c>
      <c r="O83" s="28"/>
    </row>
    <row r="84" spans="1:15" ht="22.5" x14ac:dyDescent="0.25">
      <c r="A84" s="13"/>
      <c r="B84" s="26" t="s">
        <v>81</v>
      </c>
      <c r="C84" s="16"/>
      <c r="D84" s="4" t="s">
        <v>24</v>
      </c>
      <c r="E84" s="14">
        <f t="shared" ref="E84:G84" si="29">SUM(E85:E88)</f>
        <v>108350.8918</v>
      </c>
      <c r="F84" s="19">
        <f>SUM(F85:F88)</f>
        <v>26839.391799999998</v>
      </c>
      <c r="G84" s="29">
        <f t="shared" si="29"/>
        <v>28514.5</v>
      </c>
      <c r="H84" s="30"/>
      <c r="I84" s="30"/>
      <c r="J84" s="30"/>
      <c r="K84" s="31"/>
      <c r="L84" s="14">
        <f t="shared" ref="L84:N84" si="30">SUM(L85:L88)</f>
        <v>27432</v>
      </c>
      <c r="M84" s="14">
        <f t="shared" si="30"/>
        <v>25565</v>
      </c>
      <c r="N84" s="14">
        <f t="shared" si="30"/>
        <v>0</v>
      </c>
      <c r="O84" s="16"/>
    </row>
    <row r="85" spans="1:15" ht="33.75" x14ac:dyDescent="0.25">
      <c r="A85" s="13"/>
      <c r="B85" s="27"/>
      <c r="C85" s="13"/>
      <c r="D85" s="4" t="s">
        <v>7</v>
      </c>
      <c r="E85" s="14">
        <f>E8+E37+E44+E61+E68</f>
        <v>105154.0218</v>
      </c>
      <c r="F85" s="19">
        <f>F8+F37+F44+F61+F68</f>
        <v>23642.521799999999</v>
      </c>
      <c r="G85" s="29">
        <f>G8+G37+G44+G61+G68</f>
        <v>28514.5</v>
      </c>
      <c r="H85" s="30"/>
      <c r="I85" s="30"/>
      <c r="J85" s="30"/>
      <c r="K85" s="31"/>
      <c r="L85" s="14">
        <f>L8+L37+L44+L61+L68</f>
        <v>27432</v>
      </c>
      <c r="M85" s="14">
        <f>M8+M37+M44+M61+M68</f>
        <v>25565</v>
      </c>
      <c r="N85" s="14">
        <f>N8+N37+N44+N61+N68</f>
        <v>0</v>
      </c>
      <c r="O85" s="13"/>
    </row>
    <row r="86" spans="1:15" ht="45" x14ac:dyDescent="0.25">
      <c r="A86" s="13"/>
      <c r="B86" s="27"/>
      <c r="C86" s="13"/>
      <c r="D86" s="4" t="s">
        <v>6</v>
      </c>
      <c r="E86" s="14">
        <f t="shared" ref="E86:G87" si="31">E69</f>
        <v>799.21749999999997</v>
      </c>
      <c r="F86" s="19">
        <f>F69</f>
        <v>799.21749999999997</v>
      </c>
      <c r="G86" s="29">
        <f t="shared" si="31"/>
        <v>0</v>
      </c>
      <c r="H86" s="30"/>
      <c r="I86" s="30"/>
      <c r="J86" s="30"/>
      <c r="K86" s="31"/>
      <c r="L86" s="14">
        <f t="shared" ref="L86:N87" si="32">L69</f>
        <v>0</v>
      </c>
      <c r="M86" s="14">
        <f t="shared" si="32"/>
        <v>0</v>
      </c>
      <c r="N86" s="14">
        <f t="shared" si="32"/>
        <v>0</v>
      </c>
      <c r="O86" s="13"/>
    </row>
    <row r="87" spans="1:15" ht="33.75" x14ac:dyDescent="0.25">
      <c r="A87" s="13"/>
      <c r="B87" s="27"/>
      <c r="C87" s="13"/>
      <c r="D87" s="4" t="s">
        <v>25</v>
      </c>
      <c r="E87" s="14">
        <f t="shared" si="31"/>
        <v>2397.6525000000001</v>
      </c>
      <c r="F87" s="19">
        <f>F70</f>
        <v>2397.6525000000001</v>
      </c>
      <c r="G87" s="29">
        <f t="shared" si="31"/>
        <v>0</v>
      </c>
      <c r="H87" s="30"/>
      <c r="I87" s="30"/>
      <c r="J87" s="30"/>
      <c r="K87" s="31"/>
      <c r="L87" s="14">
        <f t="shared" si="32"/>
        <v>0</v>
      </c>
      <c r="M87" s="14">
        <f t="shared" si="32"/>
        <v>0</v>
      </c>
      <c r="N87" s="14">
        <f t="shared" si="32"/>
        <v>0</v>
      </c>
      <c r="O87" s="13"/>
    </row>
    <row r="88" spans="1:15" ht="22.5" x14ac:dyDescent="0.25">
      <c r="A88" s="3"/>
      <c r="B88" s="28"/>
      <c r="C88" s="3"/>
      <c r="D88" s="4" t="s">
        <v>26</v>
      </c>
      <c r="E88" s="4">
        <v>0</v>
      </c>
      <c r="F88" s="20">
        <v>0</v>
      </c>
      <c r="G88" s="32">
        <v>0</v>
      </c>
      <c r="H88" s="30"/>
      <c r="I88" s="30"/>
      <c r="J88" s="30"/>
      <c r="K88" s="31"/>
      <c r="L88" s="4">
        <v>0</v>
      </c>
      <c r="M88" s="4">
        <v>0</v>
      </c>
      <c r="N88" s="4">
        <v>0</v>
      </c>
      <c r="O88" s="3"/>
    </row>
  </sheetData>
  <mergeCells count="153">
    <mergeCell ref="A31:A35"/>
    <mergeCell ref="B31:B32"/>
    <mergeCell ref="B33:B35"/>
    <mergeCell ref="E33:E34"/>
    <mergeCell ref="F33:F34"/>
    <mergeCell ref="O16:O30"/>
    <mergeCell ref="B18:B20"/>
    <mergeCell ref="E18:E19"/>
    <mergeCell ref="F18:F19"/>
    <mergeCell ref="B21:B22"/>
    <mergeCell ref="B23:B25"/>
    <mergeCell ref="E23:E24"/>
    <mergeCell ref="G16:K16"/>
    <mergeCell ref="A16:A20"/>
    <mergeCell ref="B16:B17"/>
    <mergeCell ref="A21:A25"/>
    <mergeCell ref="F23:F24"/>
    <mergeCell ref="G26:K26"/>
    <mergeCell ref="B28:B30"/>
    <mergeCell ref="E28:E29"/>
    <mergeCell ref="F28:F29"/>
    <mergeCell ref="G28:G29"/>
    <mergeCell ref="H28:K28"/>
    <mergeCell ref="B26:B27"/>
    <mergeCell ref="A26:A30"/>
    <mergeCell ref="G17:K17"/>
    <mergeCell ref="G32:K32"/>
    <mergeCell ref="G27:K27"/>
    <mergeCell ref="G18:G19"/>
    <mergeCell ref="H18:K18"/>
    <mergeCell ref="G22:K22"/>
    <mergeCell ref="G23:G24"/>
    <mergeCell ref="H23:K23"/>
    <mergeCell ref="G33:G34"/>
    <mergeCell ref="H33:K33"/>
    <mergeCell ref="G21:K21"/>
    <mergeCell ref="G31:K31"/>
    <mergeCell ref="A7:A9"/>
    <mergeCell ref="B7:B9"/>
    <mergeCell ref="A10:A15"/>
    <mergeCell ref="B10:B12"/>
    <mergeCell ref="A3:O3"/>
    <mergeCell ref="O4:O5"/>
    <mergeCell ref="B13:B15"/>
    <mergeCell ref="G7:K7"/>
    <mergeCell ref="K1:O2"/>
    <mergeCell ref="G6:K6"/>
    <mergeCell ref="G8:K8"/>
    <mergeCell ref="G9:K9"/>
    <mergeCell ref="G11:K11"/>
    <mergeCell ref="E13:E14"/>
    <mergeCell ref="F13:F14"/>
    <mergeCell ref="G13:G14"/>
    <mergeCell ref="H13:K13"/>
    <mergeCell ref="G12:K12"/>
    <mergeCell ref="O10:O15"/>
    <mergeCell ref="G10:K10"/>
    <mergeCell ref="F4:N4"/>
    <mergeCell ref="G5:K5"/>
    <mergeCell ref="O38:O42"/>
    <mergeCell ref="G39:K39"/>
    <mergeCell ref="B40:B42"/>
    <mergeCell ref="E40:E41"/>
    <mergeCell ref="F40:F41"/>
    <mergeCell ref="G40:G41"/>
    <mergeCell ref="H40:K40"/>
    <mergeCell ref="A36:A37"/>
    <mergeCell ref="B36:B37"/>
    <mergeCell ref="G36:K36"/>
    <mergeCell ref="G37:K37"/>
    <mergeCell ref="A38:A42"/>
    <mergeCell ref="B38:B39"/>
    <mergeCell ref="G38:K38"/>
    <mergeCell ref="O45:O59"/>
    <mergeCell ref="G46:K46"/>
    <mergeCell ref="B47:B49"/>
    <mergeCell ref="E47:E48"/>
    <mergeCell ref="F47:F48"/>
    <mergeCell ref="G47:G48"/>
    <mergeCell ref="H47:K47"/>
    <mergeCell ref="A43:A44"/>
    <mergeCell ref="B43:B44"/>
    <mergeCell ref="G43:K43"/>
    <mergeCell ref="G44:K44"/>
    <mergeCell ref="A45:A49"/>
    <mergeCell ref="B45:B46"/>
    <mergeCell ref="G45:K45"/>
    <mergeCell ref="A50:A54"/>
    <mergeCell ref="B50:B51"/>
    <mergeCell ref="G50:K50"/>
    <mergeCell ref="G51:K51"/>
    <mergeCell ref="B52:B54"/>
    <mergeCell ref="E52:E53"/>
    <mergeCell ref="F52:F53"/>
    <mergeCell ref="G52:G53"/>
    <mergeCell ref="H52:K52"/>
    <mergeCell ref="A60:A61"/>
    <mergeCell ref="B60:B61"/>
    <mergeCell ref="G60:K60"/>
    <mergeCell ref="G61:K61"/>
    <mergeCell ref="A62:A66"/>
    <mergeCell ref="B62:B63"/>
    <mergeCell ref="G62:K62"/>
    <mergeCell ref="A55:A59"/>
    <mergeCell ref="B55:B56"/>
    <mergeCell ref="G55:K55"/>
    <mergeCell ref="G56:K56"/>
    <mergeCell ref="B57:B59"/>
    <mergeCell ref="E57:E58"/>
    <mergeCell ref="F57:F58"/>
    <mergeCell ref="G57:G58"/>
    <mergeCell ref="H57:K57"/>
    <mergeCell ref="A67:A70"/>
    <mergeCell ref="B67:B70"/>
    <mergeCell ref="G67:K67"/>
    <mergeCell ref="G68:K68"/>
    <mergeCell ref="G69:K69"/>
    <mergeCell ref="G70:K70"/>
    <mergeCell ref="O62:O66"/>
    <mergeCell ref="G63:K63"/>
    <mergeCell ref="B64:B66"/>
    <mergeCell ref="E64:E65"/>
    <mergeCell ref="F64:F65"/>
    <mergeCell ref="G64:G65"/>
    <mergeCell ref="H64:K64"/>
    <mergeCell ref="A71:A77"/>
    <mergeCell ref="B71:B74"/>
    <mergeCell ref="G71:K71"/>
    <mergeCell ref="O71:O83"/>
    <mergeCell ref="G72:K72"/>
    <mergeCell ref="G73:K73"/>
    <mergeCell ref="G74:K74"/>
    <mergeCell ref="B75:B77"/>
    <mergeCell ref="E75:E76"/>
    <mergeCell ref="F75:F76"/>
    <mergeCell ref="G75:G76"/>
    <mergeCell ref="H75:K75"/>
    <mergeCell ref="A78:A83"/>
    <mergeCell ref="B78:B80"/>
    <mergeCell ref="G78:K78"/>
    <mergeCell ref="G79:K79"/>
    <mergeCell ref="B84:B88"/>
    <mergeCell ref="G84:K84"/>
    <mergeCell ref="G85:K85"/>
    <mergeCell ref="G86:K86"/>
    <mergeCell ref="G87:K87"/>
    <mergeCell ref="G88:K88"/>
    <mergeCell ref="G80:K80"/>
    <mergeCell ref="B81:B83"/>
    <mergeCell ref="E81:E82"/>
    <mergeCell ref="F81:F82"/>
    <mergeCell ref="G81:G82"/>
    <mergeCell ref="H81:K81"/>
  </mergeCells>
  <pageMargins left="0.70866141732283472" right="0.51181102362204722" top="0.74803149606299213" bottom="0.35433070866141736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2024-10-22T09:10:42Z</cp:lastPrinted>
  <dcterms:created xsi:type="dcterms:W3CDTF">2024-03-26T11:56:23Z</dcterms:created>
  <dcterms:modified xsi:type="dcterms:W3CDTF">2025-01-23T12:10:12Z</dcterms:modified>
</cp:coreProperties>
</file>